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charts/chart8.xml" ContentType="application/vnd.openxmlformats-officedocument.drawingml.chart+xml"/>
  <Override PartName="/xl/drawings/drawing3.xml" ContentType="application/vnd.openxmlformats-officedocument.drawing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drawings/drawing4.xml" ContentType="application/vnd.openxmlformats-officedocument.drawing+xml"/>
  <Override PartName="/xl/charts/chart11.xml" ContentType="application/vnd.openxmlformats-officedocument.drawingml.chart+xml"/>
  <Override PartName="/xl/drawings/drawing5.xml" ContentType="application/vnd.openxmlformats-officedocument.drawing+xml"/>
  <Override PartName="/xl/charts/chart12.xml" ContentType="application/vnd.openxmlformats-officedocument.drawingml.chart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5330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d.docs.live.net/1f13389709928724/Desktop/"/>
    </mc:Choice>
  </mc:AlternateContent>
  <xr:revisionPtr revIDLastSave="0" documentId="8_{1FA6CB14-8C1C-415E-8B22-46377D501954}" xr6:coauthVersionLast="47" xr6:coauthVersionMax="47" xr10:uidLastSave="{00000000-0000-0000-0000-000000000000}"/>
  <bookViews>
    <workbookView xWindow="-110" yWindow="-110" windowWidth="19420" windowHeight="10300" xr2:uid="{00000000-000D-0000-FFFF-FFFF00000000}"/>
  </bookViews>
  <sheets>
    <sheet name="Cover Sheet" sheetId="7" r:id="rId1"/>
    <sheet name="Rev Sheet" sheetId="8" r:id="rId2"/>
    <sheet name="Notes &amp; Instr" sheetId="9" r:id="rId3"/>
    <sheet name="Inputs from Other Files" sheetId="12" r:id="rId4"/>
    <sheet name="Calcs" sheetId="4" r:id="rId5"/>
    <sheet name="Vol Calcs" sheetId="2" r:id="rId6"/>
    <sheet name="DkHs" sheetId="10" r:id="rId7"/>
    <sheet name="SS" sheetId="6" r:id="rId8"/>
    <sheet name="DkHs Calcs" sheetId="11" r:id="rId9"/>
    <sheet name="Uptakes" sheetId="5" r:id="rId10"/>
  </sheets>
  <externalReferences>
    <externalReference r:id="rId11"/>
  </externalReferences>
  <definedNames>
    <definedName name="anscount" hidden="1">1</definedName>
    <definedName name="_xlnm.Print_Area">[1]A!$A$1:$X$17</definedName>
    <definedName name="PRINT_AREA_MI">[1]A!$A$1:$X$17</definedName>
    <definedName name="TABLE" localSheetId="0">'Cover Sheet'!$B$23:$B$23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2" i="4" l="1"/>
  <c r="B24" i="12"/>
  <c r="AH32" i="11" a="1"/>
  <c r="AF32" i="11" a="1"/>
  <c r="AH31" i="11" a="1"/>
  <c r="AG32" i="11" a="1"/>
  <c r="AE31" i="11" a="1"/>
  <c r="AE29" i="11" a="1"/>
  <c r="AE28" i="11" a="1"/>
  <c r="AE26" i="11" a="1"/>
  <c r="AE25" i="11" a="1"/>
  <c r="AE23" i="11" a="1"/>
  <c r="AE22" i="11" a="1"/>
  <c r="AE20" i="11" a="1"/>
  <c r="AE19" i="11" a="1"/>
  <c r="AE17" i="11" a="1"/>
  <c r="AE16" i="11" a="1"/>
  <c r="AE14" i="11" a="1"/>
  <c r="AE13" i="11" a="1"/>
  <c r="AH11" i="11" a="1"/>
  <c r="AF11" i="11" a="1"/>
  <c r="AH10" i="11" a="1"/>
  <c r="AF10" i="11" a="1"/>
  <c r="AH8" i="11" a="1"/>
  <c r="AF8" i="11" a="1"/>
  <c r="AH7" i="11" a="1"/>
  <c r="AF7" i="11" a="1"/>
  <c r="AH5" i="11" a="1"/>
  <c r="AF5" i="11" a="1"/>
  <c r="AH4" i="11" a="1"/>
  <c r="AF4" i="11" a="1"/>
  <c r="AE32" i="11" a="1"/>
  <c r="AH29" i="11" a="1"/>
  <c r="AH28" i="11" a="1"/>
  <c r="AH26" i="11" a="1"/>
  <c r="AH25" i="11" a="1"/>
  <c r="AH23" i="11" a="1"/>
  <c r="AH22" i="11" a="1"/>
  <c r="AH20" i="11" a="1"/>
  <c r="AH19" i="11" a="1"/>
  <c r="AH17" i="11" a="1"/>
  <c r="AH16" i="11" a="1"/>
  <c r="AH14" i="11" a="1"/>
  <c r="AH13" i="11" a="1"/>
  <c r="AG7" i="11" a="1"/>
  <c r="AG5" i="11" a="1"/>
  <c r="AG4" i="11" a="1"/>
  <c r="AF31" i="11" a="1"/>
  <c r="AF28" i="11" a="1"/>
  <c r="AF25" i="11" a="1"/>
  <c r="AF23" i="11" a="1"/>
  <c r="AF22" i="11" a="1"/>
  <c r="AF20" i="11" a="1"/>
  <c r="AF17" i="11" a="1"/>
  <c r="AF14" i="11" a="1"/>
  <c r="AG31" i="11" a="1"/>
  <c r="AG29" i="11" a="1"/>
  <c r="AG28" i="11" a="1"/>
  <c r="AG26" i="11" a="1"/>
  <c r="AG25" i="11" a="1"/>
  <c r="AG23" i="11" a="1"/>
  <c r="AG22" i="11" a="1"/>
  <c r="AG20" i="11" a="1"/>
  <c r="AG19" i="11" a="1"/>
  <c r="AG17" i="11" a="1"/>
  <c r="AG16" i="11" a="1"/>
  <c r="AG14" i="11" a="1"/>
  <c r="AG13" i="11" a="1"/>
  <c r="AG11" i="11" a="1"/>
  <c r="AE11" i="11" a="1"/>
  <c r="AG10" i="11" a="1"/>
  <c r="AE10" i="11" a="1"/>
  <c r="AG8" i="11" a="1"/>
  <c r="AE8" i="11" a="1"/>
  <c r="AE7" i="11" a="1"/>
  <c r="AE5" i="11" a="1"/>
  <c r="AE4" i="11" a="1"/>
  <c r="AF29" i="11" a="1"/>
  <c r="AF26" i="11" a="1"/>
  <c r="AF19" i="11" a="1"/>
  <c r="AF16" i="11" a="1"/>
  <c r="AF13" i="11" a="1"/>
  <c r="R58" i="10" a="1"/>
  <c r="R56" i="10" a="1"/>
  <c r="R53" i="10" a="1"/>
  <c r="R50" i="10" a="1"/>
  <c r="R47" i="10" a="1"/>
  <c r="R46" i="10" a="1"/>
  <c r="R43" i="10" a="1"/>
  <c r="R40" i="10" a="1"/>
  <c r="R37" i="10" a="1"/>
  <c r="R34" i="10" a="1"/>
  <c r="R31" i="10" a="1"/>
  <c r="P40" i="10" a="1"/>
  <c r="P34" i="10" a="1"/>
  <c r="R59" i="10" a="1"/>
  <c r="R55" i="10" a="1"/>
  <c r="R52" i="10" a="1"/>
  <c r="R49" i="10" a="1"/>
  <c r="R44" i="10" a="1"/>
  <c r="R41" i="10" a="1"/>
  <c r="R38" i="10" a="1"/>
  <c r="R35" i="10" a="1"/>
  <c r="R32" i="10" a="1"/>
  <c r="P38" i="10" a="1"/>
  <c r="P35" i="10" a="1"/>
  <c r="P31" i="10" a="1"/>
  <c r="P59" i="10" a="1"/>
  <c r="P58" i="10" a="1"/>
  <c r="P56" i="10" a="1"/>
  <c r="P55" i="10" a="1"/>
  <c r="P53" i="10" a="1"/>
  <c r="P52" i="10" a="1"/>
  <c r="P50" i="10" a="1"/>
  <c r="P49" i="10" a="1"/>
  <c r="P47" i="10" a="1"/>
  <c r="P46" i="10" a="1"/>
  <c r="P44" i="10" a="1"/>
  <c r="P43" i="10" a="1"/>
  <c r="P41" i="10" a="1"/>
  <c r="P37" i="10" a="1"/>
  <c r="P32" i="10" a="1"/>
  <c r="AF13" i="11" l="1"/>
  <c r="AF16" i="11"/>
  <c r="AF19" i="11"/>
  <c r="AF26" i="11"/>
  <c r="AF29" i="11"/>
  <c r="AE4" i="11"/>
  <c r="AE5" i="11"/>
  <c r="AE7" i="11"/>
  <c r="AE8" i="11"/>
  <c r="AG8" i="11"/>
  <c r="AE10" i="11"/>
  <c r="AG10" i="11"/>
  <c r="AE11" i="11"/>
  <c r="AG11" i="11"/>
  <c r="AG13" i="11"/>
  <c r="AG14" i="11"/>
  <c r="AG16" i="11"/>
  <c r="AG17" i="11"/>
  <c r="AG19" i="11"/>
  <c r="AG20" i="11"/>
  <c r="AG22" i="11"/>
  <c r="AG23" i="11"/>
  <c r="AG25" i="11"/>
  <c r="AG26" i="11"/>
  <c r="AG28" i="11"/>
  <c r="AG29" i="11"/>
  <c r="AG31" i="11"/>
  <c r="AF14" i="11"/>
  <c r="AF17" i="11"/>
  <c r="AF20" i="11"/>
  <c r="AF22" i="11"/>
  <c r="AF23" i="11"/>
  <c r="AF25" i="11"/>
  <c r="AF28" i="11"/>
  <c r="AF31" i="11"/>
  <c r="AG4" i="11"/>
  <c r="AG5" i="11"/>
  <c r="AG7" i="11"/>
  <c r="AH13" i="11"/>
  <c r="AH14" i="11"/>
  <c r="AH16" i="11"/>
  <c r="AH17" i="11"/>
  <c r="AH19" i="11"/>
  <c r="AH20" i="11"/>
  <c r="AH22" i="11"/>
  <c r="AH23" i="11"/>
  <c r="AH25" i="11"/>
  <c r="AH26" i="11"/>
  <c r="AH28" i="11"/>
  <c r="AH29" i="11"/>
  <c r="AE32" i="11"/>
  <c r="AF4" i="11"/>
  <c r="AH4" i="11"/>
  <c r="AF5" i="11"/>
  <c r="AH5" i="11"/>
  <c r="AF7" i="11"/>
  <c r="AH7" i="11"/>
  <c r="AF8" i="11"/>
  <c r="AH8" i="11"/>
  <c r="AF10" i="11"/>
  <c r="AH10" i="11"/>
  <c r="AF11" i="11"/>
  <c r="AH11" i="11"/>
  <c r="AE13" i="11"/>
  <c r="AE14" i="11"/>
  <c r="AE16" i="11"/>
  <c r="AE17" i="11"/>
  <c r="AE19" i="11"/>
  <c r="AE20" i="11"/>
  <c r="AE22" i="11"/>
  <c r="AE23" i="11"/>
  <c r="AE25" i="11"/>
  <c r="AE26" i="11"/>
  <c r="AE28" i="11"/>
  <c r="AE29" i="11"/>
  <c r="AE31" i="11"/>
  <c r="AG32" i="11"/>
  <c r="AH31" i="11"/>
  <c r="AF32" i="11"/>
  <c r="AH32" i="11"/>
  <c r="P32" i="10"/>
  <c r="P37" i="10"/>
  <c r="P41" i="10"/>
  <c r="P43" i="10"/>
  <c r="P44" i="10"/>
  <c r="P46" i="10"/>
  <c r="P47" i="10"/>
  <c r="P49" i="10"/>
  <c r="P50" i="10"/>
  <c r="P52" i="10"/>
  <c r="P53" i="10"/>
  <c r="P55" i="10"/>
  <c r="P56" i="10"/>
  <c r="P58" i="10"/>
  <c r="P59" i="10"/>
  <c r="P31" i="10"/>
  <c r="P35" i="10"/>
  <c r="P38" i="10"/>
  <c r="R32" i="10"/>
  <c r="R35" i="10"/>
  <c r="R38" i="10"/>
  <c r="R41" i="10"/>
  <c r="R44" i="10"/>
  <c r="R49" i="10"/>
  <c r="R52" i="10"/>
  <c r="R55" i="10"/>
  <c r="R59" i="10"/>
  <c r="P34" i="10"/>
  <c r="P40" i="10"/>
  <c r="R31" i="10"/>
  <c r="R34" i="10"/>
  <c r="R37" i="10"/>
  <c r="R40" i="10"/>
  <c r="R43" i="10"/>
  <c r="R46" i="10"/>
  <c r="R47" i="10"/>
  <c r="R50" i="10"/>
  <c r="R53" i="10"/>
  <c r="R56" i="10"/>
  <c r="R58" i="10"/>
  <c r="C51" i="4"/>
  <c r="C48" i="4"/>
  <c r="C42" i="4"/>
  <c r="C41" i="4"/>
  <c r="C40" i="4"/>
  <c r="C39" i="4"/>
  <c r="C38" i="4"/>
  <c r="C36" i="4"/>
  <c r="C35" i="4"/>
  <c r="C34" i="4"/>
  <c r="C33" i="4"/>
  <c r="C32" i="4"/>
  <c r="C31" i="4"/>
  <c r="C30" i="4"/>
  <c r="C28" i="4"/>
  <c r="C27" i="4"/>
  <c r="C26" i="4"/>
  <c r="C22" i="4"/>
  <c r="C21" i="4"/>
  <c r="C20" i="4"/>
  <c r="C19" i="4"/>
  <c r="C18" i="4"/>
  <c r="C17" i="4"/>
  <c r="C16" i="4"/>
  <c r="C15" i="4"/>
  <c r="C14" i="4"/>
  <c r="C12" i="4"/>
  <c r="C13" i="4"/>
  <c r="C9" i="4"/>
  <c r="C10" i="4"/>
  <c r="C11" i="4"/>
  <c r="C8" i="4"/>
  <c r="C3" i="4"/>
  <c r="AO16" i="11" a="1"/>
  <c r="AK16" i="11" a="1"/>
  <c r="AJ4" i="11" a="1"/>
  <c r="AN4" i="11" a="1"/>
  <c r="AL8" i="11" a="1"/>
  <c r="AP8" i="11" a="1"/>
  <c r="AL11" i="11" a="1"/>
  <c r="AP11" i="11" a="1"/>
  <c r="AL17" i="11" a="1"/>
  <c r="AP17" i="11" a="1"/>
  <c r="AL23" i="11" a="1"/>
  <c r="AP23" i="11" a="1"/>
  <c r="AL29" i="11" a="1"/>
  <c r="AP29" i="11" a="1"/>
  <c r="AK20" i="11" a="1"/>
  <c r="AO20" i="11" a="1"/>
  <c r="AK28" i="11" a="1"/>
  <c r="AO28" i="11" a="1"/>
  <c r="AL7" i="11" a="1"/>
  <c r="AP7" i="11" a="1"/>
  <c r="AM17" i="11" a="1"/>
  <c r="AQ17" i="11" a="1"/>
  <c r="AM23" i="11" a="1"/>
  <c r="AQ23" i="11" a="1"/>
  <c r="AM29" i="11" a="1"/>
  <c r="AQ29" i="11" a="1"/>
  <c r="AK5" i="11" a="1"/>
  <c r="AO5" i="11" a="1"/>
  <c r="AK8" i="11" a="1"/>
  <c r="AO8" i="11" a="1"/>
  <c r="AK11" i="11" a="1"/>
  <c r="AO11" i="11" a="1"/>
  <c r="AJ16" i="11" a="1"/>
  <c r="AN16" i="11" a="1"/>
  <c r="AJ22" i="11" a="1"/>
  <c r="AN22" i="11" a="1"/>
  <c r="AJ28" i="11" a="1"/>
  <c r="AN28" i="11" a="1"/>
  <c r="AM31" i="11" a="1"/>
  <c r="AQ31" i="11" a="1"/>
  <c r="AO19" i="11" a="1"/>
  <c r="AK19" i="11" a="1"/>
  <c r="AJ5" i="11" a="1"/>
  <c r="AN5" i="11" a="1"/>
  <c r="AJ10" i="11" a="1"/>
  <c r="AN10" i="11" a="1"/>
  <c r="AL13" i="11" a="1"/>
  <c r="AP13" i="11" a="1"/>
  <c r="AL19" i="11" a="1"/>
  <c r="AP19" i="11" a="1"/>
  <c r="AL25" i="11" a="1"/>
  <c r="AP25" i="11" a="1"/>
  <c r="AP31" i="11" a="1"/>
  <c r="AL31" i="11" a="1"/>
  <c r="AK22" i="11" a="1"/>
  <c r="AO22" i="11" a="1"/>
  <c r="AK31" i="11" a="1"/>
  <c r="AO31" i="11" a="1"/>
  <c r="AM13" i="11" a="1"/>
  <c r="AQ13" i="11" a="1"/>
  <c r="AM19" i="11" a="1"/>
  <c r="AQ19" i="11" a="1"/>
  <c r="AM25" i="11" a="1"/>
  <c r="AQ25" i="11" a="1"/>
  <c r="AJ32" i="11" a="1"/>
  <c r="AN32" i="11" a="1"/>
  <c r="AM5" i="11" a="1"/>
  <c r="AQ5" i="11" a="1"/>
  <c r="AM8" i="11" a="1"/>
  <c r="AQ8" i="11" a="1"/>
  <c r="AQ11" i="11" a="1"/>
  <c r="AM11" i="11" a="1"/>
  <c r="AJ17" i="11" a="1"/>
  <c r="AN17" i="11" a="1"/>
  <c r="AJ23" i="11" a="1"/>
  <c r="AN23" i="11" a="1"/>
  <c r="AJ29" i="11" a="1"/>
  <c r="AN29" i="11" a="1"/>
  <c r="AK32" i="11" a="1"/>
  <c r="AO32" i="11" a="1"/>
  <c r="AO26" i="11" a="1"/>
  <c r="AK26" i="11" a="1"/>
  <c r="AJ7" i="11" a="1"/>
  <c r="AN7" i="11" a="1"/>
  <c r="AL10" i="11" a="1"/>
  <c r="AP10" i="11" a="1"/>
  <c r="AL14" i="11" a="1"/>
  <c r="AP14" i="11" a="1"/>
  <c r="AL20" i="11" a="1"/>
  <c r="AP20" i="11" a="1"/>
  <c r="AL26" i="11" a="1"/>
  <c r="AP26" i="11" a="1"/>
  <c r="AK14" i="11" a="1"/>
  <c r="AO14" i="11" a="1"/>
  <c r="AK23" i="11" a="1"/>
  <c r="AO23" i="11" a="1"/>
  <c r="AL4" i="11" a="1"/>
  <c r="AP4" i="11" a="1"/>
  <c r="AM14" i="11" a="1"/>
  <c r="AQ14" i="11" a="1"/>
  <c r="AM20" i="11" a="1"/>
  <c r="AQ20" i="11" a="1"/>
  <c r="AM26" i="11" a="1"/>
  <c r="AQ26" i="11" a="1"/>
  <c r="AK4" i="11" a="1"/>
  <c r="AO4" i="11" a="1"/>
  <c r="AK7" i="11" a="1"/>
  <c r="AO7" i="11" a="1"/>
  <c r="AK10" i="11" a="1"/>
  <c r="AO10" i="11" a="1"/>
  <c r="AJ13" i="11" a="1"/>
  <c r="AN13" i="11" a="1"/>
  <c r="AJ19" i="11" a="1"/>
  <c r="AN19" i="11" a="1"/>
  <c r="AJ25" i="11" a="1"/>
  <c r="AN25" i="11" a="1"/>
  <c r="AN31" i="11" a="1"/>
  <c r="AJ31" i="11" a="1"/>
  <c r="AM32" i="11" a="1"/>
  <c r="AQ32" i="11" a="1"/>
  <c r="AO13" i="11" a="1"/>
  <c r="AK13" i="11" a="1"/>
  <c r="AO29" i="11" a="1"/>
  <c r="AK29" i="11" a="1"/>
  <c r="AJ8" i="11" a="1"/>
  <c r="AN8" i="11" a="1"/>
  <c r="AJ11" i="11" a="1"/>
  <c r="AN11" i="11" a="1"/>
  <c r="AL16" i="11" a="1"/>
  <c r="AP16" i="11" a="1"/>
  <c r="AL22" i="11" a="1"/>
  <c r="AP22" i="11" a="1"/>
  <c r="AL28" i="11" a="1"/>
  <c r="AP28" i="11" a="1"/>
  <c r="AK17" i="11" a="1"/>
  <c r="AO17" i="11" a="1"/>
  <c r="AK25" i="11" a="1"/>
  <c r="AO25" i="11" a="1"/>
  <c r="AL5" i="11" a="1"/>
  <c r="AP5" i="11" a="1"/>
  <c r="AM16" i="11" a="1"/>
  <c r="AQ16" i="11" a="1"/>
  <c r="AM22" i="11" a="1"/>
  <c r="AQ22" i="11" a="1"/>
  <c r="AM28" i="11" a="1"/>
  <c r="AQ28" i="11" a="1"/>
  <c r="AM4" i="11" a="1"/>
  <c r="AQ4" i="11" a="1"/>
  <c r="AM7" i="11" a="1"/>
  <c r="AQ7" i="11" a="1"/>
  <c r="AM10" i="11" a="1"/>
  <c r="AQ10" i="11" a="1"/>
  <c r="AJ14" i="11" a="1"/>
  <c r="AN14" i="11" a="1"/>
  <c r="AJ20" i="11" a="1"/>
  <c r="AN20" i="11" a="1"/>
  <c r="AJ26" i="11" a="1"/>
  <c r="AN26" i="11" a="1"/>
  <c r="AL32" i="11" a="1"/>
  <c r="AP32" i="11" a="1"/>
  <c r="AP32" i="11" l="1"/>
  <c r="AL32" i="11"/>
  <c r="AN26" i="11"/>
  <c r="AJ26" i="11"/>
  <c r="AN20" i="11"/>
  <c r="AJ20" i="11"/>
  <c r="AN14" i="11"/>
  <c r="AJ14" i="11"/>
  <c r="AQ10" i="11"/>
  <c r="AM10" i="11"/>
  <c r="AQ7" i="11"/>
  <c r="AM7" i="11"/>
  <c r="AQ4" i="11"/>
  <c r="AM4" i="11"/>
  <c r="AQ28" i="11"/>
  <c r="AM28" i="11"/>
  <c r="AQ22" i="11"/>
  <c r="AM22" i="11"/>
  <c r="AQ16" i="11"/>
  <c r="AM16" i="11"/>
  <c r="AP5" i="11"/>
  <c r="AL5" i="11"/>
  <c r="AO25" i="11"/>
  <c r="AK25" i="11"/>
  <c r="AO17" i="11"/>
  <c r="AK17" i="11"/>
  <c r="AP28" i="11"/>
  <c r="AL28" i="11"/>
  <c r="AP22" i="11"/>
  <c r="AL22" i="11"/>
  <c r="AP16" i="11"/>
  <c r="AL16" i="11"/>
  <c r="AN11" i="11"/>
  <c r="AJ11" i="11"/>
  <c r="AN8" i="11"/>
  <c r="AJ8" i="11"/>
  <c r="AK29" i="11"/>
  <c r="AO29" i="11"/>
  <c r="AK13" i="11"/>
  <c r="AO13" i="11"/>
  <c r="AQ32" i="11"/>
  <c r="AM32" i="11"/>
  <c r="AJ31" i="11"/>
  <c r="AN31" i="11"/>
  <c r="AN25" i="11"/>
  <c r="AJ25" i="11"/>
  <c r="AN19" i="11"/>
  <c r="AJ19" i="11"/>
  <c r="AN13" i="11"/>
  <c r="AJ13" i="11"/>
  <c r="AO10" i="11"/>
  <c r="AK10" i="11"/>
  <c r="AO7" i="11"/>
  <c r="AK7" i="11"/>
  <c r="AO4" i="11"/>
  <c r="AK4" i="11"/>
  <c r="AQ26" i="11"/>
  <c r="AM26" i="11"/>
  <c r="AQ20" i="11"/>
  <c r="AM20" i="11"/>
  <c r="AQ14" i="11"/>
  <c r="AM14" i="11"/>
  <c r="AP4" i="11"/>
  <c r="AL4" i="11"/>
  <c r="AO23" i="11"/>
  <c r="AK23" i="11"/>
  <c r="AO14" i="11"/>
  <c r="AK14" i="11"/>
  <c r="AP26" i="11"/>
  <c r="AL26" i="11"/>
  <c r="AP20" i="11"/>
  <c r="AL20" i="11"/>
  <c r="AP14" i="11"/>
  <c r="AL14" i="11"/>
  <c r="AP10" i="11"/>
  <c r="AL10" i="11"/>
  <c r="AN7" i="11"/>
  <c r="AJ7" i="11"/>
  <c r="AK26" i="11"/>
  <c r="AO26" i="11"/>
  <c r="AO32" i="11"/>
  <c r="AK32" i="11"/>
  <c r="AN29" i="11"/>
  <c r="AJ29" i="11"/>
  <c r="AN23" i="11"/>
  <c r="AJ23" i="11"/>
  <c r="AN17" i="11"/>
  <c r="AJ17" i="11"/>
  <c r="AM11" i="11"/>
  <c r="AQ11" i="11"/>
  <c r="AQ8" i="11"/>
  <c r="AM8" i="11"/>
  <c r="AQ5" i="11"/>
  <c r="AM5" i="11"/>
  <c r="AN32" i="11"/>
  <c r="AJ32" i="11"/>
  <c r="AQ25" i="11"/>
  <c r="AM25" i="11"/>
  <c r="AQ19" i="11"/>
  <c r="AM19" i="11"/>
  <c r="AQ13" i="11"/>
  <c r="AM13" i="11"/>
  <c r="AO31" i="11"/>
  <c r="AK31" i="11"/>
  <c r="AO22" i="11"/>
  <c r="AK22" i="11"/>
  <c r="AL31" i="11"/>
  <c r="AP31" i="11"/>
  <c r="AP25" i="11"/>
  <c r="AL25" i="11"/>
  <c r="AP19" i="11"/>
  <c r="AL19" i="11"/>
  <c r="AP13" i="11"/>
  <c r="AL13" i="11"/>
  <c r="AN10" i="11"/>
  <c r="AJ10" i="11"/>
  <c r="AN5" i="11"/>
  <c r="AJ5" i="11"/>
  <c r="AK19" i="11"/>
  <c r="AO19" i="11"/>
  <c r="AQ31" i="11"/>
  <c r="AM31" i="11"/>
  <c r="AN28" i="11"/>
  <c r="AJ28" i="11"/>
  <c r="AN22" i="11"/>
  <c r="AJ22" i="11"/>
  <c r="AN16" i="11"/>
  <c r="AJ16" i="11"/>
  <c r="AO11" i="11"/>
  <c r="AK11" i="11"/>
  <c r="AO8" i="11"/>
  <c r="AK8" i="11"/>
  <c r="AO5" i="11"/>
  <c r="AK5" i="11"/>
  <c r="AQ29" i="11"/>
  <c r="AM29" i="11"/>
  <c r="AQ23" i="11"/>
  <c r="AM23" i="11"/>
  <c r="AQ17" i="11"/>
  <c r="AM17" i="11"/>
  <c r="AP7" i="11"/>
  <c r="AL7" i="11"/>
  <c r="AO28" i="11"/>
  <c r="AK28" i="11"/>
  <c r="AO20" i="11"/>
  <c r="AK20" i="11"/>
  <c r="AP29" i="11"/>
  <c r="AL29" i="11"/>
  <c r="AP23" i="11"/>
  <c r="AL23" i="11"/>
  <c r="AP17" i="11"/>
  <c r="AL17" i="11"/>
  <c r="AP11" i="11"/>
  <c r="AL11" i="11"/>
  <c r="AP8" i="11"/>
  <c r="AL8" i="11"/>
  <c r="AN4" i="11"/>
  <c r="AJ4" i="11"/>
  <c r="AK16" i="11"/>
  <c r="AO16" i="11"/>
  <c r="C168" i="2"/>
  <c r="C3" i="11" l="1"/>
  <c r="I3" i="11" s="1"/>
  <c r="E3" i="11"/>
  <c r="F3" i="11" s="1"/>
  <c r="H3" i="11"/>
  <c r="Q3" i="11"/>
  <c r="V3" i="11"/>
  <c r="C4" i="11"/>
  <c r="I4" i="11" s="1"/>
  <c r="E4" i="11"/>
  <c r="F4" i="11"/>
  <c r="H4" i="11"/>
  <c r="AA5" i="11"/>
  <c r="C6" i="11"/>
  <c r="I6" i="11" s="1"/>
  <c r="E6" i="11"/>
  <c r="F6" i="11" s="1"/>
  <c r="H6" i="11"/>
  <c r="Q6" i="11"/>
  <c r="V6" i="11"/>
  <c r="BK6" i="11"/>
  <c r="BL6" i="11"/>
  <c r="BM6" i="11"/>
  <c r="C7" i="11"/>
  <c r="E7" i="11"/>
  <c r="F7" i="11"/>
  <c r="H7" i="11"/>
  <c r="AA8" i="11"/>
  <c r="C9" i="11"/>
  <c r="I9" i="11" s="1"/>
  <c r="E9" i="11"/>
  <c r="F9" i="11" s="1"/>
  <c r="Q9" i="11"/>
  <c r="V9" i="11"/>
  <c r="BK9" i="11"/>
  <c r="BL9" i="11"/>
  <c r="BM9" i="11"/>
  <c r="C10" i="11"/>
  <c r="E10" i="11"/>
  <c r="F10" i="11"/>
  <c r="H10" i="11"/>
  <c r="AA11" i="11"/>
  <c r="C12" i="11"/>
  <c r="I12" i="11" s="1"/>
  <c r="E12" i="11"/>
  <c r="F12" i="11" s="1"/>
  <c r="H12" i="11"/>
  <c r="Q12" i="11"/>
  <c r="V12" i="11"/>
  <c r="BK12" i="11"/>
  <c r="BL12" i="11"/>
  <c r="BM12" i="11"/>
  <c r="C13" i="11"/>
  <c r="E13" i="11"/>
  <c r="F13" i="11"/>
  <c r="H13" i="11"/>
  <c r="AA14" i="11"/>
  <c r="C15" i="11"/>
  <c r="I15" i="11" s="1"/>
  <c r="E15" i="11"/>
  <c r="F15" i="11" s="1"/>
  <c r="H15" i="11"/>
  <c r="Q15" i="11"/>
  <c r="V15" i="11"/>
  <c r="BK15" i="11"/>
  <c r="BL15" i="11"/>
  <c r="BM15" i="11"/>
  <c r="C16" i="11"/>
  <c r="E16" i="11"/>
  <c r="F16" i="11"/>
  <c r="H16" i="11"/>
  <c r="AA17" i="11"/>
  <c r="C18" i="11"/>
  <c r="I18" i="11" s="1"/>
  <c r="E18" i="11"/>
  <c r="F18" i="11" s="1"/>
  <c r="H18" i="11"/>
  <c r="Q18" i="11"/>
  <c r="V18" i="11"/>
  <c r="BK18" i="11"/>
  <c r="BL18" i="11"/>
  <c r="BM18" i="11"/>
  <c r="C19" i="11"/>
  <c r="E19" i="11"/>
  <c r="F19" i="11"/>
  <c r="H19" i="11"/>
  <c r="AA20" i="11"/>
  <c r="C21" i="11"/>
  <c r="I21" i="11" s="1"/>
  <c r="E21" i="11"/>
  <c r="F21" i="11" s="1"/>
  <c r="Q21" i="11"/>
  <c r="V21" i="11"/>
  <c r="BK21" i="11"/>
  <c r="BL21" i="11"/>
  <c r="BM21" i="11"/>
  <c r="C22" i="11"/>
  <c r="D22" i="11" s="1"/>
  <c r="E22" i="11"/>
  <c r="F22" i="11"/>
  <c r="H22" i="11"/>
  <c r="H9" i="11" l="1"/>
  <c r="I22" i="11"/>
  <c r="G22" i="11"/>
  <c r="D19" i="11"/>
  <c r="G18" i="11"/>
  <c r="G16" i="11"/>
  <c r="D16" i="11"/>
  <c r="G15" i="11"/>
  <c r="G13" i="11"/>
  <c r="D13" i="11"/>
  <c r="G10" i="11"/>
  <c r="D10" i="11"/>
  <c r="G7" i="11"/>
  <c r="D7" i="11"/>
  <c r="G12" i="11"/>
  <c r="G9" i="11"/>
  <c r="G6" i="11"/>
  <c r="G4" i="11"/>
  <c r="G3" i="11"/>
  <c r="D21" i="11"/>
  <c r="I19" i="11"/>
  <c r="G19" i="11"/>
  <c r="D18" i="11"/>
  <c r="I16" i="11"/>
  <c r="D15" i="11"/>
  <c r="I13" i="11"/>
  <c r="D12" i="11"/>
  <c r="I10" i="11"/>
  <c r="D9" i="11"/>
  <c r="I7" i="11"/>
  <c r="D6" i="11"/>
  <c r="D4" i="11"/>
  <c r="D3" i="11"/>
  <c r="H21" i="11"/>
  <c r="G21" i="11" s="1"/>
  <c r="AA23" i="11"/>
  <c r="C24" i="11"/>
  <c r="I24" i="11" s="1"/>
  <c r="E24" i="11"/>
  <c r="F24" i="11" s="1"/>
  <c r="Q24" i="11"/>
  <c r="V24" i="11"/>
  <c r="BK24" i="11"/>
  <c r="BL24" i="11"/>
  <c r="BM24" i="11"/>
  <c r="C25" i="11"/>
  <c r="I25" i="11" s="1"/>
  <c r="E25" i="11"/>
  <c r="F25" i="11"/>
  <c r="H25" i="11"/>
  <c r="G25" i="11" l="1"/>
  <c r="D25" i="11"/>
  <c r="D24" i="11"/>
  <c r="H24" i="11"/>
  <c r="G24" i="11" s="1"/>
  <c r="AA26" i="11"/>
  <c r="C27" i="11"/>
  <c r="E27" i="11"/>
  <c r="F27" i="11" s="1"/>
  <c r="H27" i="11"/>
  <c r="Q27" i="11"/>
  <c r="V27" i="11"/>
  <c r="BJ27" i="11"/>
  <c r="BK27" i="11"/>
  <c r="BL27" i="11"/>
  <c r="C28" i="11"/>
  <c r="E28" i="11"/>
  <c r="F28" i="11"/>
  <c r="H28" i="11"/>
  <c r="AA29" i="11"/>
  <c r="C30" i="11"/>
  <c r="H30" i="11" s="1"/>
  <c r="E30" i="11"/>
  <c r="F30" i="11" s="1"/>
  <c r="Q30" i="11"/>
  <c r="V30" i="11"/>
  <c r="BJ30" i="11"/>
  <c r="BK30" i="11"/>
  <c r="BL30" i="11"/>
  <c r="C31" i="11"/>
  <c r="E31" i="11"/>
  <c r="D31" i="11" s="1"/>
  <c r="F31" i="11"/>
  <c r="H31" i="11"/>
  <c r="I31" i="11"/>
  <c r="AA32" i="11"/>
  <c r="T31" i="10"/>
  <c r="V31" i="10"/>
  <c r="W31" i="10"/>
  <c r="O4" i="11" s="1"/>
  <c r="T32" i="10"/>
  <c r="V32" i="10"/>
  <c r="L4" i="11" s="1"/>
  <c r="W32" i="10"/>
  <c r="M4" i="11" s="1"/>
  <c r="T34" i="10"/>
  <c r="V34" i="10"/>
  <c r="W34" i="10"/>
  <c r="O7" i="11" s="1"/>
  <c r="T35" i="10"/>
  <c r="V35" i="10"/>
  <c r="L7" i="11" s="1"/>
  <c r="W35" i="10"/>
  <c r="M7" i="11" s="1"/>
  <c r="T37" i="10"/>
  <c r="V37" i="10"/>
  <c r="W37" i="10"/>
  <c r="O10" i="11" s="1"/>
  <c r="T38" i="10"/>
  <c r="V38" i="10"/>
  <c r="L10" i="11" s="1"/>
  <c r="W38" i="10"/>
  <c r="M10" i="11" s="1"/>
  <c r="T40" i="10"/>
  <c r="V40" i="10"/>
  <c r="W40" i="10"/>
  <c r="O13" i="11" s="1"/>
  <c r="T41" i="10"/>
  <c r="V41" i="10"/>
  <c r="L13" i="11" s="1"/>
  <c r="W41" i="10"/>
  <c r="M13" i="11" s="1"/>
  <c r="T43" i="10"/>
  <c r="V43" i="10"/>
  <c r="W43" i="10"/>
  <c r="O16" i="11" s="1"/>
  <c r="T44" i="10"/>
  <c r="V44" i="10"/>
  <c r="L16" i="11" s="1"/>
  <c r="W44" i="10"/>
  <c r="M16" i="11" s="1"/>
  <c r="T46" i="10"/>
  <c r="V46" i="10"/>
  <c r="W46" i="10"/>
  <c r="O19" i="11" s="1"/>
  <c r="T47" i="10"/>
  <c r="V47" i="10"/>
  <c r="L19" i="11" s="1"/>
  <c r="W47" i="10"/>
  <c r="M19" i="11" s="1"/>
  <c r="T49" i="10"/>
  <c r="V49" i="10"/>
  <c r="W49" i="10"/>
  <c r="O22" i="11" s="1"/>
  <c r="T50" i="10"/>
  <c r="V50" i="10"/>
  <c r="L22" i="11" s="1"/>
  <c r="W50" i="10"/>
  <c r="M22" i="11" s="1"/>
  <c r="T52" i="10"/>
  <c r="V52" i="10"/>
  <c r="W52" i="10"/>
  <c r="O25" i="11" s="1"/>
  <c r="T53" i="10"/>
  <c r="V53" i="10"/>
  <c r="L25" i="11" s="1"/>
  <c r="W53" i="10"/>
  <c r="M25" i="11" s="1"/>
  <c r="T55" i="10"/>
  <c r="V55" i="10"/>
  <c r="W55" i="10"/>
  <c r="O28" i="11" s="1"/>
  <c r="T56" i="10"/>
  <c r="V56" i="10"/>
  <c r="L28" i="11" s="1"/>
  <c r="W56" i="10"/>
  <c r="M28" i="11" s="1"/>
  <c r="T58" i="10"/>
  <c r="V58" i="10"/>
  <c r="W58" i="10"/>
  <c r="O31" i="11" s="1"/>
  <c r="T59" i="10"/>
  <c r="V59" i="10"/>
  <c r="L31" i="11" s="1"/>
  <c r="W59" i="10"/>
  <c r="M31" i="11" s="1"/>
  <c r="N31" i="11" l="1"/>
  <c r="G31" i="11"/>
  <c r="BK34" i="11"/>
  <c r="G28" i="11"/>
  <c r="D28" i="11"/>
  <c r="I28" i="11"/>
  <c r="D30" i="11"/>
  <c r="N19" i="11"/>
  <c r="N28" i="11"/>
  <c r="D27" i="11"/>
  <c r="BL34" i="11"/>
  <c r="N25" i="11"/>
  <c r="N22" i="11"/>
  <c r="N16" i="11"/>
  <c r="N13" i="11"/>
  <c r="N10" i="11"/>
  <c r="N7" i="11"/>
  <c r="N4" i="11"/>
  <c r="I30" i="11"/>
  <c r="G30" i="11"/>
  <c r="I27" i="11"/>
  <c r="G27" i="11"/>
  <c r="T31" i="11"/>
  <c r="Y31" i="11"/>
  <c r="X31" i="11"/>
  <c r="V31" i="11"/>
  <c r="Y30" i="11"/>
  <c r="X30" i="11"/>
  <c r="Q31" i="11"/>
  <c r="S31" i="11"/>
  <c r="R60" i="10"/>
  <c r="Q58" i="10"/>
  <c r="P60" i="10"/>
  <c r="T25" i="11"/>
  <c r="V25" i="11"/>
  <c r="Y25" i="11"/>
  <c r="X25" i="11"/>
  <c r="Q53" i="10"/>
  <c r="Y24" i="11"/>
  <c r="X24" i="11"/>
  <c r="Q25" i="11"/>
  <c r="S25" i="11"/>
  <c r="R54" i="10"/>
  <c r="Q52" i="10"/>
  <c r="Q54" i="10" s="1"/>
  <c r="P54" i="10"/>
  <c r="T19" i="11"/>
  <c r="V19" i="11"/>
  <c r="X19" i="11"/>
  <c r="Y19" i="11"/>
  <c r="Q47" i="10"/>
  <c r="Y18" i="11"/>
  <c r="X18" i="11"/>
  <c r="Q19" i="11"/>
  <c r="S19" i="11"/>
  <c r="R48" i="10"/>
  <c r="Q46" i="10"/>
  <c r="Q48" i="10" s="1"/>
  <c r="P48" i="10"/>
  <c r="T13" i="11"/>
  <c r="V13" i="11"/>
  <c r="Y13" i="11"/>
  <c r="X13" i="11"/>
  <c r="Q41" i="10"/>
  <c r="Y12" i="11"/>
  <c r="X12" i="11"/>
  <c r="Q13" i="11"/>
  <c r="S13" i="11"/>
  <c r="R42" i="10"/>
  <c r="Q40" i="10"/>
  <c r="Q42" i="10" s="1"/>
  <c r="P42" i="10"/>
  <c r="T7" i="11"/>
  <c r="V7" i="11"/>
  <c r="Y7" i="11"/>
  <c r="X7" i="11"/>
  <c r="Q35" i="10"/>
  <c r="Y6" i="11"/>
  <c r="X6" i="11"/>
  <c r="Q7" i="11"/>
  <c r="S7" i="11"/>
  <c r="R36" i="10"/>
  <c r="Q34" i="10"/>
  <c r="Q36" i="10" s="1"/>
  <c r="P36" i="10"/>
  <c r="Q59" i="10"/>
  <c r="T28" i="11"/>
  <c r="Y28" i="11"/>
  <c r="X28" i="11"/>
  <c r="V28" i="11"/>
  <c r="Q56" i="10"/>
  <c r="Y27" i="11"/>
  <c r="X27" i="11"/>
  <c r="Q28" i="11"/>
  <c r="S28" i="11"/>
  <c r="R57" i="10"/>
  <c r="P57" i="10"/>
  <c r="Q55" i="10"/>
  <c r="T22" i="11"/>
  <c r="V22" i="11"/>
  <c r="X22" i="11"/>
  <c r="Y22" i="11"/>
  <c r="Q50" i="10"/>
  <c r="Y21" i="11"/>
  <c r="X21" i="11"/>
  <c r="Q22" i="11"/>
  <c r="S22" i="11"/>
  <c r="R51" i="10"/>
  <c r="P51" i="10"/>
  <c r="Q49" i="10"/>
  <c r="T16" i="11"/>
  <c r="V16" i="11"/>
  <c r="Y16" i="11"/>
  <c r="X16" i="11"/>
  <c r="Q44" i="10"/>
  <c r="Y15" i="11"/>
  <c r="X15" i="11"/>
  <c r="Q16" i="11"/>
  <c r="S16" i="11"/>
  <c r="R45" i="10"/>
  <c r="P45" i="10"/>
  <c r="Q43" i="10"/>
  <c r="T10" i="11"/>
  <c r="V10" i="11"/>
  <c r="Y10" i="11"/>
  <c r="X10" i="11"/>
  <c r="Q38" i="10"/>
  <c r="Y9" i="11"/>
  <c r="X9" i="11"/>
  <c r="Q10" i="11"/>
  <c r="S10" i="11"/>
  <c r="R39" i="10"/>
  <c r="P39" i="10"/>
  <c r="Q37" i="10"/>
  <c r="T4" i="11"/>
  <c r="V4" i="11"/>
  <c r="Y4" i="11"/>
  <c r="X4" i="11"/>
  <c r="Q32" i="10"/>
  <c r="Y3" i="11"/>
  <c r="X3" i="11"/>
  <c r="Q4" i="11"/>
  <c r="R33" i="10"/>
  <c r="P33" i="10"/>
  <c r="Q31" i="10"/>
  <c r="J31" i="11"/>
  <c r="K31" i="11" s="1"/>
  <c r="P31" i="11"/>
  <c r="L27" i="11"/>
  <c r="T27" i="11"/>
  <c r="U27" i="11" s="1"/>
  <c r="M27" i="11"/>
  <c r="J27" i="11"/>
  <c r="P27" i="11"/>
  <c r="O27" i="11"/>
  <c r="S27" i="11"/>
  <c r="R27" i="11" s="1"/>
  <c r="J25" i="11"/>
  <c r="K25" i="11" s="1"/>
  <c r="P25" i="11"/>
  <c r="L21" i="11"/>
  <c r="T21" i="11"/>
  <c r="U21" i="11" s="1"/>
  <c r="M21" i="11"/>
  <c r="J21" i="11"/>
  <c r="P21" i="11"/>
  <c r="O21" i="11"/>
  <c r="S21" i="11"/>
  <c r="R21" i="11" s="1"/>
  <c r="J19" i="11"/>
  <c r="K19" i="11" s="1"/>
  <c r="P19" i="11"/>
  <c r="L15" i="11"/>
  <c r="T15" i="11"/>
  <c r="U15" i="11" s="1"/>
  <c r="M15" i="11"/>
  <c r="J15" i="11"/>
  <c r="P15" i="11"/>
  <c r="O15" i="11"/>
  <c r="S15" i="11"/>
  <c r="R15" i="11" s="1"/>
  <c r="J13" i="11"/>
  <c r="K13" i="11" s="1"/>
  <c r="P13" i="11"/>
  <c r="L9" i="11"/>
  <c r="T9" i="11"/>
  <c r="U9" i="11" s="1"/>
  <c r="M9" i="11"/>
  <c r="J9" i="11"/>
  <c r="P9" i="11"/>
  <c r="O9" i="11"/>
  <c r="S9" i="11"/>
  <c r="R9" i="11" s="1"/>
  <c r="J7" i="11"/>
  <c r="K7" i="11" s="1"/>
  <c r="P7" i="11"/>
  <c r="L3" i="11"/>
  <c r="T3" i="11"/>
  <c r="U3" i="11" s="1"/>
  <c r="M3" i="11"/>
  <c r="J3" i="11"/>
  <c r="P3" i="11"/>
  <c r="O3" i="11"/>
  <c r="S3" i="11"/>
  <c r="R3" i="11" s="1"/>
  <c r="S4" i="11"/>
  <c r="L30" i="11"/>
  <c r="T30" i="11"/>
  <c r="U30" i="11" s="1"/>
  <c r="M30" i="11"/>
  <c r="J30" i="11"/>
  <c r="P30" i="11"/>
  <c r="O30" i="11"/>
  <c r="S30" i="11"/>
  <c r="R30" i="11" s="1"/>
  <c r="J28" i="11"/>
  <c r="K28" i="11" s="1"/>
  <c r="P28" i="11"/>
  <c r="L24" i="11"/>
  <c r="T24" i="11"/>
  <c r="U24" i="11" s="1"/>
  <c r="M24" i="11"/>
  <c r="J24" i="11"/>
  <c r="P24" i="11"/>
  <c r="O24" i="11"/>
  <c r="S24" i="11"/>
  <c r="R24" i="11" s="1"/>
  <c r="J22" i="11"/>
  <c r="K22" i="11" s="1"/>
  <c r="P22" i="11"/>
  <c r="L18" i="11"/>
  <c r="T18" i="11"/>
  <c r="U18" i="11" s="1"/>
  <c r="M18" i="11"/>
  <c r="J18" i="11"/>
  <c r="P18" i="11"/>
  <c r="O18" i="11"/>
  <c r="S18" i="11"/>
  <c r="R18" i="11" s="1"/>
  <c r="J16" i="11"/>
  <c r="K16" i="11" s="1"/>
  <c r="P16" i="11"/>
  <c r="L12" i="11"/>
  <c r="T12" i="11"/>
  <c r="U12" i="11" s="1"/>
  <c r="M12" i="11"/>
  <c r="J12" i="11"/>
  <c r="P12" i="11"/>
  <c r="O12" i="11"/>
  <c r="S12" i="11"/>
  <c r="R12" i="11" s="1"/>
  <c r="J10" i="11"/>
  <c r="K10" i="11" s="1"/>
  <c r="P10" i="11"/>
  <c r="L6" i="11"/>
  <c r="T6" i="11"/>
  <c r="U6" i="11" s="1"/>
  <c r="M6" i="11"/>
  <c r="J6" i="11"/>
  <c r="P6" i="11"/>
  <c r="O6" i="11"/>
  <c r="S6" i="11"/>
  <c r="R6" i="11" s="1"/>
  <c r="J4" i="11"/>
  <c r="K4" i="11" s="1"/>
  <c r="P4" i="11"/>
  <c r="C56" i="2"/>
  <c r="Q33" i="10" l="1"/>
  <c r="Q51" i="10"/>
  <c r="K6" i="11"/>
  <c r="N12" i="11"/>
  <c r="K18" i="11"/>
  <c r="N24" i="11"/>
  <c r="K30" i="11"/>
  <c r="K3" i="11"/>
  <c r="N9" i="11"/>
  <c r="K15" i="11"/>
  <c r="N21" i="11"/>
  <c r="K27" i="11"/>
  <c r="U4" i="11"/>
  <c r="U10" i="11"/>
  <c r="U16" i="11"/>
  <c r="U22" i="11"/>
  <c r="U28" i="11"/>
  <c r="R7" i="11"/>
  <c r="R13" i="11"/>
  <c r="R19" i="11"/>
  <c r="R25" i="11"/>
  <c r="R31" i="11"/>
  <c r="U31" i="11"/>
  <c r="AF3" i="11"/>
  <c r="AE3" i="11"/>
  <c r="AF9" i="11"/>
  <c r="AE9" i="11"/>
  <c r="AF15" i="11"/>
  <c r="AE15" i="11"/>
  <c r="AF21" i="11"/>
  <c r="AE21" i="11"/>
  <c r="AF27" i="11"/>
  <c r="AE27" i="11"/>
  <c r="AH6" i="11"/>
  <c r="AG6" i="11"/>
  <c r="BA8" i="11" s="1"/>
  <c r="AH12" i="11"/>
  <c r="AG12" i="11"/>
  <c r="BA14" i="11" s="1"/>
  <c r="AH18" i="11"/>
  <c r="AG18" i="11"/>
  <c r="BA20" i="11" s="1"/>
  <c r="AH24" i="11"/>
  <c r="AG24" i="11"/>
  <c r="BA26" i="11" s="1"/>
  <c r="AH30" i="11"/>
  <c r="AG30" i="11"/>
  <c r="AH3" i="11"/>
  <c r="AG3" i="11"/>
  <c r="BC5" i="11" s="1"/>
  <c r="AH9" i="11"/>
  <c r="AG9" i="11"/>
  <c r="BC11" i="11" s="1"/>
  <c r="AH15" i="11"/>
  <c r="AG15" i="11"/>
  <c r="BC17" i="11" s="1"/>
  <c r="AH21" i="11"/>
  <c r="AG21" i="11"/>
  <c r="BA23" i="11" s="1"/>
  <c r="AH27" i="11"/>
  <c r="AG27" i="11"/>
  <c r="BA29" i="11" s="1"/>
  <c r="AF6" i="11"/>
  <c r="AE6" i="11"/>
  <c r="AF12" i="11"/>
  <c r="AE12" i="11"/>
  <c r="AF18" i="11"/>
  <c r="AE18" i="11"/>
  <c r="AF24" i="11"/>
  <c r="AE24" i="11"/>
  <c r="AF30" i="11"/>
  <c r="AE30" i="11"/>
  <c r="N6" i="11"/>
  <c r="K12" i="11"/>
  <c r="N18" i="11"/>
  <c r="K24" i="11"/>
  <c r="N30" i="11"/>
  <c r="N3" i="11"/>
  <c r="K9" i="11"/>
  <c r="N15" i="11"/>
  <c r="K21" i="11"/>
  <c r="N27" i="11"/>
  <c r="R4" i="11"/>
  <c r="Q39" i="10"/>
  <c r="R10" i="11"/>
  <c r="Q45" i="10"/>
  <c r="R16" i="11"/>
  <c r="R22" i="11"/>
  <c r="Q57" i="10"/>
  <c r="R28" i="11"/>
  <c r="U7" i="11"/>
  <c r="U13" i="11"/>
  <c r="U19" i="11"/>
  <c r="BC26" i="11"/>
  <c r="U25" i="11"/>
  <c r="Q60" i="10"/>
  <c r="C53" i="2"/>
  <c r="C54" i="2"/>
  <c r="C55" i="2"/>
  <c r="C58" i="2"/>
  <c r="C59" i="2"/>
  <c r="C60" i="2"/>
  <c r="C61" i="2"/>
  <c r="C62" i="2"/>
  <c r="C63" i="2"/>
  <c r="C65" i="2"/>
  <c r="C67" i="2"/>
  <c r="C68" i="2"/>
  <c r="C69" i="2"/>
  <c r="C70" i="2"/>
  <c r="C71" i="2"/>
  <c r="C73" i="2"/>
  <c r="B30" i="6"/>
  <c r="F30" i="6" s="1"/>
  <c r="C135" i="2"/>
  <c r="C134" i="2"/>
  <c r="C132" i="2"/>
  <c r="C174" i="2"/>
  <c r="C139" i="2"/>
  <c r="C220" i="2"/>
  <c r="C219" i="2"/>
  <c r="C218" i="2"/>
  <c r="C217" i="2"/>
  <c r="C216" i="2"/>
  <c r="C214" i="2"/>
  <c r="C213" i="2"/>
  <c r="C212" i="2"/>
  <c r="C211" i="2"/>
  <c r="C210" i="2"/>
  <c r="C209" i="2"/>
  <c r="C207" i="2"/>
  <c r="C179" i="2"/>
  <c r="C178" i="2"/>
  <c r="C177" i="2"/>
  <c r="C175" i="2"/>
  <c r="C172" i="2"/>
  <c r="C171" i="2"/>
  <c r="C170" i="2"/>
  <c r="C169" i="2"/>
  <c r="C138" i="2"/>
  <c r="C133" i="2"/>
  <c r="C130" i="2"/>
  <c r="C129" i="2"/>
  <c r="C128" i="2"/>
  <c r="C127" i="2"/>
  <c r="C131" i="2" s="1"/>
  <c r="C100" i="2"/>
  <c r="C99" i="2" s="1"/>
  <c r="C140" i="2" l="1"/>
  <c r="BC14" i="11"/>
  <c r="BB14" i="11" s="1"/>
  <c r="BC8" i="11"/>
  <c r="BB8" i="11" s="1"/>
  <c r="BC20" i="11"/>
  <c r="BB20" i="11" s="1"/>
  <c r="BC29" i="11"/>
  <c r="BB29" i="11" s="1"/>
  <c r="BC23" i="11"/>
  <c r="BB23" i="11" s="1"/>
  <c r="BA17" i="11"/>
  <c r="BB17" i="11" s="1"/>
  <c r="BA5" i="11"/>
  <c r="BB5" i="11" s="1"/>
  <c r="BA28" i="11"/>
  <c r="BC28" i="11"/>
  <c r="BA22" i="11"/>
  <c r="BC22" i="11"/>
  <c r="BA16" i="11"/>
  <c r="BC16" i="11"/>
  <c r="BA10" i="11"/>
  <c r="BC10" i="11"/>
  <c r="BA4" i="11"/>
  <c r="BC4" i="11"/>
  <c r="BB26" i="11"/>
  <c r="BA25" i="11"/>
  <c r="BC25" i="11"/>
  <c r="BA19" i="11"/>
  <c r="BC19" i="11"/>
  <c r="BA13" i="11"/>
  <c r="BC13" i="11"/>
  <c r="BA7" i="11"/>
  <c r="BC7" i="11"/>
  <c r="BA11" i="11"/>
  <c r="BB11" i="11" s="1"/>
  <c r="C136" i="2"/>
  <c r="C126" i="2" s="1"/>
  <c r="C166" i="2"/>
  <c r="F32" i="6"/>
  <c r="C205" i="2"/>
  <c r="C64" i="2"/>
  <c r="C51" i="2" s="1"/>
  <c r="F31" i="6"/>
  <c r="BB7" i="11" l="1"/>
  <c r="BB13" i="11"/>
  <c r="BB19" i="11"/>
  <c r="BB25" i="11"/>
  <c r="BB4" i="11"/>
  <c r="BB10" i="11"/>
  <c r="BB16" i="11"/>
  <c r="BB22" i="11"/>
  <c r="BB28" i="11"/>
  <c r="AR6" i="11" l="1"/>
  <c r="AK6" i="11"/>
  <c r="AM6" i="11"/>
  <c r="AO6" i="11"/>
  <c r="AQ6" i="11"/>
  <c r="AS6" i="11"/>
  <c r="AP6" i="11"/>
  <c r="AT6" i="11" l="1"/>
  <c r="AX4" i="11"/>
  <c r="BD4" i="11" s="1"/>
  <c r="AJ6" i="11"/>
  <c r="AX5" i="11"/>
  <c r="BD5" i="11" s="1"/>
  <c r="AL6" i="11"/>
  <c r="AZ5" i="11"/>
  <c r="BF5" i="11" s="1"/>
  <c r="AZ4" i="11"/>
  <c r="BF4" i="11" s="1"/>
  <c r="AN6" i="11"/>
  <c r="AU6" i="11"/>
  <c r="AV6" i="11" s="1"/>
  <c r="AY5" i="11" l="1"/>
  <c r="BE5" i="11" s="1"/>
  <c r="BG5" i="11" s="1"/>
  <c r="AX8" i="11"/>
  <c r="BD8" i="11" s="1"/>
  <c r="AX7" i="11"/>
  <c r="BD7" i="11" s="1"/>
  <c r="AY4" i="11"/>
  <c r="BE4" i="11" s="1"/>
  <c r="BG4" i="11" s="1"/>
  <c r="AQ9" i="11"/>
  <c r="AO9" i="11"/>
  <c r="AJ9" i="11"/>
  <c r="AP9" i="11"/>
  <c r="AL9" i="11"/>
  <c r="AK9" i="11"/>
  <c r="AS9" i="11"/>
  <c r="AR9" i="11"/>
  <c r="AX10" i="11"/>
  <c r="BD10" i="11" s="1"/>
  <c r="BH6" i="11" l="1"/>
  <c r="BJ6" i="11" s="1"/>
  <c r="AM9" i="11"/>
  <c r="AZ8" i="11"/>
  <c r="BF8" i="11" s="1"/>
  <c r="AN9" i="11"/>
  <c r="AZ7" i="11"/>
  <c r="BF7" i="11" s="1"/>
  <c r="AU9" i="11"/>
  <c r="AT9" i="11"/>
  <c r="AR12" i="11"/>
  <c r="AO12" i="11"/>
  <c r="AQ12" i="11"/>
  <c r="AS12" i="11"/>
  <c r="AP12" i="11"/>
  <c r="AX11" i="11"/>
  <c r="BD11" i="11" s="1"/>
  <c r="AJ12" i="11"/>
  <c r="AN12" i="11"/>
  <c r="AL12" i="11" l="1"/>
  <c r="AU12" i="11" s="1"/>
  <c r="AK12" i="11"/>
  <c r="AZ10" i="11"/>
  <c r="AY10" i="11" s="1"/>
  <c r="BE10" i="11" s="1"/>
  <c r="AY8" i="11"/>
  <c r="BE8" i="11" s="1"/>
  <c r="BG8" i="11" s="1"/>
  <c r="AY7" i="11"/>
  <c r="BE7" i="11" s="1"/>
  <c r="BG7" i="11" s="1"/>
  <c r="AT12" i="11"/>
  <c r="AM12" i="11"/>
  <c r="AZ11" i="11"/>
  <c r="BF11" i="11" s="1"/>
  <c r="AV9" i="11"/>
  <c r="BF10" i="11" l="1"/>
  <c r="BG10" i="11" s="1"/>
  <c r="AX13" i="11"/>
  <c r="BD13" i="11" s="1"/>
  <c r="AV12" i="11"/>
  <c r="AY11" i="11"/>
  <c r="BE11" i="11" s="1"/>
  <c r="BG11" i="11" s="1"/>
  <c r="BH9" i="11"/>
  <c r="BJ9" i="11" s="1"/>
  <c r="AR15" i="11"/>
  <c r="AK15" i="11"/>
  <c r="AM15" i="11"/>
  <c r="AO15" i="11"/>
  <c r="AQ15" i="11"/>
  <c r="AS15" i="11"/>
  <c r="AP15" i="11"/>
  <c r="AX14" i="11"/>
  <c r="BD14" i="11" s="1"/>
  <c r="AJ15" i="11"/>
  <c r="AL15" i="11" l="1"/>
  <c r="AU15" i="11" s="1"/>
  <c r="AZ14" i="11"/>
  <c r="BF14" i="11" s="1"/>
  <c r="AT15" i="11"/>
  <c r="BH12" i="11"/>
  <c r="BJ12" i="11" s="1"/>
  <c r="AN15" i="11"/>
  <c r="AZ13" i="11"/>
  <c r="AY13" i="11" s="1"/>
  <c r="BE13" i="11" s="1"/>
  <c r="AX16" i="11"/>
  <c r="BD16" i="11" s="1"/>
  <c r="AV15" i="11" l="1"/>
  <c r="AY14" i="11"/>
  <c r="BE14" i="11" s="1"/>
  <c r="BG14" i="11" s="1"/>
  <c r="AX17" i="11"/>
  <c r="BD17" i="11" s="1"/>
  <c r="BF13" i="11"/>
  <c r="BG13" i="11" s="1"/>
  <c r="AO18" i="11"/>
  <c r="AP18" i="11"/>
  <c r="AL18" i="11"/>
  <c r="AK18" i="11"/>
  <c r="AN18" i="11"/>
  <c r="AQ18" i="11"/>
  <c r="AM18" i="11"/>
  <c r="AJ18" i="11"/>
  <c r="AZ17" i="11"/>
  <c r="BF17" i="11" s="1"/>
  <c r="AS18" i="11"/>
  <c r="AR18" i="11"/>
  <c r="AZ16" i="11"/>
  <c r="BH15" i="11" l="1"/>
  <c r="BJ15" i="11" s="1"/>
  <c r="AX20" i="11"/>
  <c r="BD20" i="11" s="1"/>
  <c r="AX19" i="11"/>
  <c r="BD19" i="11" s="1"/>
  <c r="AT18" i="11"/>
  <c r="AY17" i="11"/>
  <c r="BE17" i="11" s="1"/>
  <c r="BG17" i="11" s="1"/>
  <c r="AU18" i="11"/>
  <c r="AL21" i="11"/>
  <c r="AO21" i="11"/>
  <c r="AP21" i="11"/>
  <c r="AK21" i="11"/>
  <c r="AN21" i="11"/>
  <c r="AQ21" i="11"/>
  <c r="AS21" i="11"/>
  <c r="AR21" i="11"/>
  <c r="AY16" i="11"/>
  <c r="BE16" i="11" s="1"/>
  <c r="BF16" i="11"/>
  <c r="AV18" i="11" l="1"/>
  <c r="AT21" i="11"/>
  <c r="AU21" i="11"/>
  <c r="AJ21" i="11"/>
  <c r="AZ19" i="11"/>
  <c r="AY19" i="11" s="1"/>
  <c r="BE19" i="11" s="1"/>
  <c r="AZ20" i="11"/>
  <c r="AY20" i="11" s="1"/>
  <c r="BE20" i="11" s="1"/>
  <c r="AM21" i="11"/>
  <c r="AX23" i="11"/>
  <c r="BD23" i="11" s="1"/>
  <c r="AX22" i="11"/>
  <c r="BD22" i="11" s="1"/>
  <c r="AO24" i="11"/>
  <c r="AP24" i="11"/>
  <c r="AL24" i="11"/>
  <c r="AK24" i="11"/>
  <c r="AN24" i="11"/>
  <c r="AQ24" i="11"/>
  <c r="AS24" i="11"/>
  <c r="AR24" i="11"/>
  <c r="BG16" i="11"/>
  <c r="BH18" i="11" s="1"/>
  <c r="BJ18" i="11" s="1"/>
  <c r="AV21" i="11" l="1"/>
  <c r="BF19" i="11"/>
  <c r="BF20" i="11"/>
  <c r="BG20" i="11" s="1"/>
  <c r="AJ24" i="11"/>
  <c r="AZ22" i="11"/>
  <c r="AY22" i="11" s="1"/>
  <c r="BE22" i="11" s="1"/>
  <c r="AM24" i="11"/>
  <c r="AZ23" i="11"/>
  <c r="BF23" i="11" s="1"/>
  <c r="AX25" i="11"/>
  <c r="BD25" i="11" s="1"/>
  <c r="AT24" i="11"/>
  <c r="AU24" i="11"/>
  <c r="AR27" i="11"/>
  <c r="BG19" i="11"/>
  <c r="AM27" i="11"/>
  <c r="AO27" i="11"/>
  <c r="AS27" i="11"/>
  <c r="AP27" i="11"/>
  <c r="AX26" i="11"/>
  <c r="BD26" i="11" s="1"/>
  <c r="AJ27" i="11"/>
  <c r="AN27" i="11"/>
  <c r="BF22" i="11" l="1"/>
  <c r="AV24" i="11"/>
  <c r="AL27" i="11"/>
  <c r="AU27" i="11" s="1"/>
  <c r="AK27" i="11"/>
  <c r="AT27" i="11" s="1"/>
  <c r="AZ25" i="11"/>
  <c r="AY25" i="11" s="1"/>
  <c r="BE25" i="11" s="1"/>
  <c r="AY23" i="11"/>
  <c r="BE23" i="11" s="1"/>
  <c r="BG23" i="11" s="1"/>
  <c r="AZ26" i="11"/>
  <c r="BF26" i="11" s="1"/>
  <c r="AQ27" i="11"/>
  <c r="BG22" i="11"/>
  <c r="BH21" i="11"/>
  <c r="BJ21" i="11" s="1"/>
  <c r="AX28" i="11" l="1"/>
  <c r="BD28" i="11" s="1"/>
  <c r="AY26" i="11"/>
  <c r="BE26" i="11" s="1"/>
  <c r="BG26" i="11" s="1"/>
  <c r="BH24" i="11"/>
  <c r="BJ24" i="11" s="1"/>
  <c r="BF25" i="11"/>
  <c r="BG25" i="11" s="1"/>
  <c r="AV27" i="11"/>
  <c r="AX29" i="11"/>
  <c r="BD29" i="11" s="1"/>
  <c r="AO30" i="11"/>
  <c r="AP30" i="11"/>
  <c r="AK30" i="11"/>
  <c r="AN30" i="11"/>
  <c r="AQ30" i="11"/>
  <c r="AJ30" i="11"/>
  <c r="AS30" i="11"/>
  <c r="AR30" i="11"/>
  <c r="BJ34" i="11"/>
  <c r="AZ28" i="11" l="1"/>
  <c r="BF28" i="11" s="1"/>
  <c r="AL30" i="11"/>
  <c r="AZ29" i="11"/>
  <c r="BF29" i="11" s="1"/>
  <c r="AM30" i="11"/>
  <c r="BH27" i="11"/>
  <c r="BM27" i="11" s="1"/>
  <c r="AT30" i="11"/>
  <c r="AU30" i="11"/>
  <c r="AV30" i="11" s="1"/>
  <c r="AV34" i="11" s="1"/>
  <c r="AY28" i="11"/>
  <c r="BE28" i="11" s="1"/>
  <c r="AY29" i="11" l="1"/>
  <c r="BE29" i="11" s="1"/>
  <c r="BG29" i="11" s="1"/>
  <c r="BG28" i="11"/>
  <c r="BH30" i="11" l="1"/>
  <c r="BM30" i="11"/>
  <c r="BM34" i="11" s="1"/>
  <c r="BH34" i="11"/>
  <c r="J30" i="6" s="1"/>
  <c r="J32" i="6" l="1"/>
  <c r="C247" i="2" s="1"/>
  <c r="L30" i="6"/>
  <c r="C277" i="2"/>
  <c r="C274" i="2" l="1"/>
  <c r="C279" i="2" s="1"/>
  <c r="J31" i="6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<sst xmlns="http://schemas.openxmlformats.org/spreadsheetml/2006/main" count="707" uniqueCount="353">
  <si>
    <t>Comms, Detection &amp; Eval</t>
  </si>
  <si>
    <t>Input</t>
  </si>
  <si>
    <t>Radar</t>
  </si>
  <si>
    <t>Sonar</t>
  </si>
  <si>
    <t>ECM</t>
  </si>
  <si>
    <t>Weapons</t>
  </si>
  <si>
    <t>Guns</t>
  </si>
  <si>
    <t>Missiles</t>
  </si>
  <si>
    <t>ASW</t>
  </si>
  <si>
    <t>1.23 &amp; 1.24</t>
  </si>
  <si>
    <t>Mines</t>
  </si>
  <si>
    <t>Small Arms &amp; Pyrotechnics</t>
  </si>
  <si>
    <t>Countermeasures</t>
  </si>
  <si>
    <t>Weapons Supt</t>
  </si>
  <si>
    <t>Nuclear Weapons</t>
  </si>
  <si>
    <t>Aviation</t>
  </si>
  <si>
    <t>Ops &amp; Control</t>
  </si>
  <si>
    <t>A/C Stow, Handling &amp; Maint</t>
  </si>
  <si>
    <t>1.32-1.34</t>
  </si>
  <si>
    <t>A/C Stores</t>
  </si>
  <si>
    <t>A/C Liquids</t>
  </si>
  <si>
    <t>A/C Ord</t>
  </si>
  <si>
    <t>Flag</t>
  </si>
  <si>
    <t>Stowage</t>
  </si>
  <si>
    <t>Control</t>
  </si>
  <si>
    <t>Ship Control</t>
  </si>
  <si>
    <t>Damage Control</t>
  </si>
  <si>
    <t>Offices</t>
  </si>
  <si>
    <t>Machy Box</t>
  </si>
  <si>
    <t>3.21-3.25, 3.27, 3.12, 3.31, &amp; 3.33</t>
  </si>
  <si>
    <t>Uptakes</t>
  </si>
  <si>
    <t>Shafting, Bearings &amp; Props</t>
  </si>
  <si>
    <t>Maneuvering</t>
  </si>
  <si>
    <t>Ventilation</t>
  </si>
  <si>
    <t>Deck Auxiliaries</t>
  </si>
  <si>
    <t>Anchor Handling, Morring, &amp; Towing</t>
  </si>
  <si>
    <t>3.321 &amp; 3.322</t>
  </si>
  <si>
    <t>Underway Replenishment</t>
  </si>
  <si>
    <t>Maintenance</t>
  </si>
  <si>
    <t>Mechanical</t>
  </si>
  <si>
    <t>Electrical</t>
  </si>
  <si>
    <t>Misc</t>
  </si>
  <si>
    <t>Fuel Oil</t>
  </si>
  <si>
    <t>Reserve Feed Water</t>
  </si>
  <si>
    <t>Lube Oil</t>
  </si>
  <si>
    <t>Diesel Oil</t>
  </si>
  <si>
    <t>Misc Liquid</t>
  </si>
  <si>
    <t>Stores &amp; Supplies</t>
  </si>
  <si>
    <t>Boats</t>
  </si>
  <si>
    <t>Tankage</t>
  </si>
  <si>
    <t>Ballast</t>
  </si>
  <si>
    <t>Peak Tanks</t>
  </si>
  <si>
    <t>Voids</t>
  </si>
  <si>
    <t>Cross Flooding</t>
  </si>
  <si>
    <t>Misc Tanks</t>
  </si>
  <si>
    <t>Group 1 - Military Mission Volume Requirements</t>
  </si>
  <si>
    <t>Group 2 - Personnel</t>
  </si>
  <si>
    <t>Year</t>
  </si>
  <si>
    <t>Accom</t>
  </si>
  <si>
    <t>Vol/Accom</t>
  </si>
  <si>
    <t>Group 3a - Machinery Systems</t>
  </si>
  <si>
    <t>Group 3b - Other Ship Operations</t>
  </si>
  <si>
    <t>Group 3c - Stowage &amp; Tankage</t>
  </si>
  <si>
    <t>Margins</t>
  </si>
  <si>
    <t>Unassigned</t>
  </si>
  <si>
    <t>Endurance</t>
  </si>
  <si>
    <t>General</t>
  </si>
  <si>
    <t>LBP</t>
  </si>
  <si>
    <t>Installed Propulsion Power</t>
  </si>
  <si>
    <t>(kW)</t>
  </si>
  <si>
    <t>(m)</t>
  </si>
  <si>
    <t>Installed Electrical Power</t>
  </si>
  <si>
    <t>Full Load Disp</t>
  </si>
  <si>
    <t>(mt)</t>
  </si>
  <si>
    <t># Shafts</t>
  </si>
  <si>
    <t>(%)</t>
  </si>
  <si>
    <t>FO Wt</t>
  </si>
  <si>
    <t>RFW Wt</t>
  </si>
  <si>
    <t>LO Wt</t>
  </si>
  <si>
    <t>DO Wt</t>
  </si>
  <si>
    <t>Misc Liquids Wt</t>
  </si>
  <si>
    <t>(days)</t>
  </si>
  <si>
    <t>Ballast Wt</t>
  </si>
  <si>
    <t>(m3)</t>
  </si>
  <si>
    <t>0.3577*sum(1.21-1.27,1.29)^0.8958</t>
  </si>
  <si>
    <t>(persons)</t>
  </si>
  <si>
    <t>NFlag</t>
  </si>
  <si>
    <t>Vol Flag</t>
  </si>
  <si>
    <t xml:space="preserve">or </t>
  </si>
  <si>
    <t>Total Required Volume</t>
  </si>
  <si>
    <t>Power Plant Type</t>
  </si>
  <si>
    <t>2 = Nuclear</t>
  </si>
  <si>
    <t>1 = Conventional Steam</t>
  </si>
  <si>
    <t>3 = Gas Turbine</t>
  </si>
  <si>
    <t>4 = Diesel</t>
  </si>
  <si>
    <t>Conventional Steam</t>
  </si>
  <si>
    <t>Nuclear</t>
  </si>
  <si>
    <t>Gas Turbine</t>
  </si>
  <si>
    <t>Diesel</t>
  </si>
  <si>
    <t>1-shaft Conv Stm or Nuc</t>
  </si>
  <si>
    <t>1-shaft GT, Diesel, or COGAS</t>
  </si>
  <si>
    <t>2-shaft Any Type Plant</t>
  </si>
  <si>
    <t>Vsustained</t>
  </si>
  <si>
    <t>(kts)</t>
  </si>
  <si>
    <t>All Other Plants</t>
  </si>
  <si>
    <t>Available Enclosed Hull Volume</t>
  </si>
  <si>
    <t>Actual Hull Vol</t>
  </si>
  <si>
    <t>Req Tot Vol</t>
  </si>
  <si>
    <t>Actual Tot Vol</t>
  </si>
  <si>
    <t>Rec SS Vol</t>
  </si>
  <si>
    <t>Min SS Vol</t>
  </si>
  <si>
    <t>Max SS Vol</t>
  </si>
  <si>
    <t>User Input SS Vol</t>
  </si>
  <si>
    <t>Disclaimer: I've collected all the data discussed on these pages from open/public domain sources over a 15 to 20 year period. Some of the discussion contained on these pages are my best interpretation of this data and I hope what I have posted is correct, but I can't guarantee its accuracy, so please proceed with caution with everything you might see on these pages.</t>
  </si>
  <si>
    <t>Revision Sheet</t>
  </si>
  <si>
    <t>Ver No#</t>
  </si>
  <si>
    <t>Date:</t>
  </si>
  <si>
    <t>0.01a</t>
  </si>
  <si>
    <t xml:space="preserve"> - </t>
  </si>
  <si>
    <t>Initial Development</t>
  </si>
  <si>
    <t>Notes &amp; Instructions</t>
  </si>
  <si>
    <r>
      <t>1.274E-02*(Year-1945)</t>
    </r>
    <r>
      <rPr>
        <vertAlign val="superscript"/>
        <sz val="11"/>
        <color indexed="8"/>
        <rFont val="Calibri"/>
        <family val="2"/>
      </rPr>
      <t>2</t>
    </r>
    <r>
      <rPr>
        <sz val="11"/>
        <color indexed="8"/>
        <rFont val="Calibri"/>
        <family val="2"/>
      </rPr>
      <t xml:space="preserve"> - 1.635E-01*(Year-1945) + 9.545E+00</t>
    </r>
  </si>
  <si>
    <t>Input or (572.36*Nflag^0.8906)/3.2808^3</t>
  </si>
  <si>
    <t>(30851+1.472*SHP+7.735*KWInst)/3.2808^3</t>
  </si>
  <si>
    <t>(0.2685*(SHP+KWInst/(0.8*0.746))^1.225)/3.2808^3</t>
  </si>
  <si>
    <t>(0.8346*(SHP+/kwinst/(0.8*0.746))^1.084)/3.2808^3</t>
  </si>
  <si>
    <t>(893.21*SHP^0.4955)/3.2808^3</t>
  </si>
  <si>
    <t>2000/3.2808^3</t>
  </si>
  <si>
    <t>(15.90*LBP-3688.67)/3.2808^3</t>
  </si>
  <si>
    <t>(-0.0005*(SHP/1000)^2 + 0.2123*(SHP/1000) - 0.139)/3.2808^3</t>
  </si>
  <si>
    <t>(0.0023*(SHP/1000)^2 + 0.3556*(SHP/1000) - 1.3496)/3.2808^3</t>
  </si>
  <si>
    <t>(-0.0018*(SHP/1000)^2 + 0.2862*(SHP/1000) + 1.0942)/3.2808^3</t>
  </si>
  <si>
    <t>(0.0000210*LBP^3.034)/3.2808^3</t>
  </si>
  <si>
    <t>(0.00749*Lbp^2.258)/3.2808^3</t>
  </si>
  <si>
    <t>(0.417*FLDisp+1062.74)/3.2808^3</t>
  </si>
  <si>
    <t>(0.8889*FLDisp+541.68)/3.2808^3</t>
  </si>
  <si>
    <t>(0.0183*(FLDisp*Vsus) + 2248.70)/3.2808^3</t>
  </si>
  <si>
    <t>(2.092*FLDisp - 1516.62)/3.2808^3</t>
  </si>
  <si>
    <t>(0.6413*LBP^1.432)/3.2808^3</t>
  </si>
  <si>
    <t>(0.8036*FLDisp - 200.37)/3.2808^3</t>
  </si>
  <si>
    <t>(0.1943*FLDisp+331.42)/3.2808^3</t>
  </si>
  <si>
    <t>(0.0291*FLDisp^1.284)/3.2808^3</t>
  </si>
  <si>
    <t>(105.85*w(816)^0.8532)/3.2808^3</t>
  </si>
  <si>
    <t>(0.5324*w(813)^1.9287)/3.2808^3</t>
  </si>
  <si>
    <t>(39.0*w(814))/3.2808^3</t>
  </si>
  <si>
    <t>(27.93*w(817)^1.0798)/3.2808^3</t>
  </si>
  <si>
    <t>(40.0*w(820))/3.2808^3</t>
  </si>
  <si>
    <t>(0.5353*(Nacc*Dur)+4422.87)/3.2808^3</t>
  </si>
  <si>
    <t>(40.0*W(822))/3.2808^3</t>
  </si>
  <si>
    <t>(0.450*FLDisp-145.90)/3.2808^3</t>
  </si>
  <si>
    <t>(0.0000238*FLDisp^2.314)/3.2808^3</t>
  </si>
  <si>
    <t>C2 + Int &amp; Ex Comms</t>
  </si>
  <si>
    <t>0.000018157*FLD^2 - 0.03155*FLD + 446.34</t>
  </si>
  <si>
    <t>In this spreadsheet:</t>
  </si>
  <si>
    <t>1)</t>
  </si>
  <si>
    <t>2)</t>
  </si>
  <si>
    <t>-</t>
  </si>
  <si>
    <t>3)</t>
  </si>
  <si>
    <t>4)</t>
  </si>
  <si>
    <t>5)</t>
  </si>
  <si>
    <t>6)</t>
  </si>
  <si>
    <t>7)</t>
  </si>
  <si>
    <t>8)</t>
  </si>
  <si>
    <t>9)</t>
  </si>
  <si>
    <t>Lt Green</t>
  </si>
  <si>
    <t>shaded cells are represent Required inputs</t>
  </si>
  <si>
    <t>Lt Blue</t>
  </si>
  <si>
    <t>shaded cells are represent Optional inputs</t>
  </si>
  <si>
    <t>Lt Yellow</t>
  </si>
  <si>
    <t>shaded cells are represent the results of calcs which have been repeated again for reference</t>
  </si>
  <si>
    <t xml:space="preserve">This is a spreadsheet that has been set up to assist in doing some preliminary volume sizing calculations for post World War II era naval </t>
  </si>
  <si>
    <t>combatant vessels.</t>
  </si>
  <si>
    <t>Here this info will typically come from either the Pre-MNVDET.xls spreadsheet or the Mn-MNVDET.xls spreadsheet output.</t>
  </si>
  <si>
    <t>The "Calcs" tab then shows the resultant estimated required volumes for the design separated into the following major groups:</t>
  </si>
  <si>
    <t>Group 1 - Military Mission</t>
  </si>
  <si>
    <t>Group 3a - Main Machinery</t>
  </si>
  <si>
    <t>Group 3d - Passageways &amp; Acesses</t>
  </si>
  <si>
    <t>Group 3d - Passageways &amp; Accesses</t>
  </si>
  <si>
    <t>Unassigned Volume</t>
  </si>
  <si>
    <t xml:space="preserve">Currently this curve is based on only a limited amount of data points, but I will try and update it if I get more info.  Most of the rest </t>
  </si>
  <si>
    <t>For Group 1:</t>
  </si>
  <si>
    <t>For Group 2:</t>
  </si>
  <si>
    <t>Total Personnel Volume is estimated from a trendline from similar ships and the total amount of accommodations onboard.</t>
  </si>
  <si>
    <t>For Group 3a:</t>
  </si>
  <si>
    <t>"Command &amp; Control + Interior &amp; Exterior Communications" this volume is estimated from a curve developed from similar ship designs.</t>
  </si>
  <si>
    <t>of the estimated Group 1 volume comes from input data listed on the "Pre-Processor" Spreadsheet.  However, there is one equation</t>
  </si>
  <si>
    <t xml:space="preserve">for additional "Weapon Systems Supt", that is based on an Equation from Ref X.   Additionally, currently the user has the option of </t>
  </si>
  <si>
    <t xml:space="preserve">either entering a specific volume for "Flag Facilities" or having the spreadsheet estimate a volume based on an equation from Ref X. </t>
  </si>
  <si>
    <t>based on curve fits of data from Ref Y.  A plot of these curve fits is shown on the "Uptakes" tab for reference.</t>
  </si>
  <si>
    <t>"Machinery Box" and "Shaft Alley" volumes are based on equations from Ref X while the estimate of required "Uptakes" volume are</t>
  </si>
  <si>
    <t>A plot is shown on the "Calcs" tab to show how the total calculated Group 1 volume compares to other similar ships and designs.</t>
  </si>
  <si>
    <t>A plot is shown on the "Calcs" tab to show how the total calculated Group 2 volume compares to other similar ships and designs.</t>
  </si>
  <si>
    <t>A plot is shown on the "Calcs" tab to show how the total calculated Group 3a volume compares to other similar ships and designs.</t>
  </si>
  <si>
    <t>For Group 3b:</t>
  </si>
  <si>
    <t>"Other Ship Operations" are estimated primarily from equations from Reference X, with some limited data taken directly from the</t>
  </si>
  <si>
    <t>"Inputs" tab for "Underway Replenishment" equipment.</t>
  </si>
  <si>
    <t>For Group 3c:</t>
  </si>
  <si>
    <t>"Stowage &amp; Tankage' volumes are estimated from the user input weights and other values for number of accommodations, desired</t>
  </si>
  <si>
    <t xml:space="preserve">endurance, fuel, Lube Oil, Reserve Feed Water, Fresh Water, and other Misc Liquids weights and some equations from Ref X </t>
  </si>
  <si>
    <t>relating these weights and other inputs to volumes.  Additionally, the user has the option of inputing specific additional volume</t>
  </si>
  <si>
    <t>requirements for boats and cross-flooding ducts.</t>
  </si>
  <si>
    <t>For Group 3d:</t>
  </si>
  <si>
    <t>"Passageways &amp; Accesses" are estimated off a trendline based on data from similar ships.</t>
  </si>
  <si>
    <t>A plot is shown on the "Calcs" tab to show how the total calculated Group 3b volume compares to other similar ships and designs.</t>
  </si>
  <si>
    <t>A plot is shown on the "Calcs" tab to show how the total calculated Group 3c volume compares to other similar ships and designs.</t>
  </si>
  <si>
    <t>A plot is shown on the "Calcs" tab to show how the total calculated Group 3d volume compares to other similar ships and designs.</t>
  </si>
  <si>
    <t>A plot is shown on the "Calcs" tab to show how the estimated "Unassigned" volume compares to other similar ships and designs.</t>
  </si>
  <si>
    <t>Additionally, "Unassigned Volumes" and "Margins" are then estimated as a a percentage of total ship volume.</t>
  </si>
  <si>
    <t>10)</t>
  </si>
  <si>
    <t>Eventually I hope to clean up the "Input" tab of this spreadsheet to make transferring the data from the "Pre-Processor" and "Mn-MNVDET"</t>
  </si>
  <si>
    <t>spreadsheets a little easier.</t>
  </si>
  <si>
    <t>A spreadsheet for estimating required volume data for modern naval surface combatants.</t>
  </si>
  <si>
    <t>Xaft</t>
  </si>
  <si>
    <t>Stbd</t>
  </si>
  <si>
    <t>Xfwd</t>
  </si>
  <si>
    <t>Port</t>
  </si>
  <si>
    <t>Mack</t>
  </si>
  <si>
    <t>4 =</t>
  </si>
  <si>
    <t>Uptake</t>
  </si>
  <si>
    <t>3 =</t>
  </si>
  <si>
    <t>Mast</t>
  </si>
  <si>
    <t>2 =</t>
  </si>
  <si>
    <t>W(s)</t>
  </si>
  <si>
    <t>W(p)</t>
  </si>
  <si>
    <t>Upr</t>
  </si>
  <si>
    <t>Dk House</t>
  </si>
  <si>
    <t>1 =</t>
  </si>
  <si>
    <t>Lwr</t>
  </si>
  <si>
    <t>Upper</t>
  </si>
  <si>
    <t>X</t>
  </si>
  <si>
    <t>MDHt</t>
  </si>
  <si>
    <t>MDW(s)</t>
  </si>
  <si>
    <t>MDW(p)</t>
  </si>
  <si>
    <t>Type</t>
  </si>
  <si>
    <t>Lower</t>
  </si>
  <si>
    <t>Ht abv Mn Dk</t>
  </si>
  <si>
    <t>Face Slope Angle</t>
  </si>
  <si>
    <t>Waft</t>
  </si>
  <si>
    <t>xAft</t>
  </si>
  <si>
    <t>Wfwd</t>
  </si>
  <si>
    <t>Wavg</t>
  </si>
  <si>
    <t>Cap</t>
  </si>
  <si>
    <t>Base</t>
  </si>
  <si>
    <t>DkHs</t>
  </si>
  <si>
    <t>Vtot</t>
  </si>
  <si>
    <t>V</t>
  </si>
  <si>
    <t>A3</t>
  </si>
  <si>
    <t>A2</t>
  </si>
  <si>
    <t>A1</t>
  </si>
  <si>
    <t>H3</t>
  </si>
  <si>
    <t>H2</t>
  </si>
  <si>
    <t>H1</t>
  </si>
  <si>
    <t>W3</t>
  </si>
  <si>
    <t>W2</t>
  </si>
  <si>
    <t>W1</t>
  </si>
  <si>
    <t>Midbody</t>
  </si>
  <si>
    <t>Upr'</t>
  </si>
  <si>
    <t>Lwr'</t>
  </si>
  <si>
    <t>Delta</t>
  </si>
  <si>
    <t>A</t>
  </si>
  <si>
    <t>L</t>
  </si>
  <si>
    <t>Z</t>
  </si>
  <si>
    <t>Profile</t>
  </si>
  <si>
    <t>Upper Deck Layout</t>
  </si>
  <si>
    <t>Lower Deck Layout</t>
  </si>
  <si>
    <t>0.02a</t>
  </si>
  <si>
    <t>11)</t>
  </si>
  <si>
    <t xml:space="preserve"> - On this tab the user 1st inputs the fwd and aft extent of a deckhouse block in the green cells in column C.</t>
  </si>
  <si>
    <t xml:space="preserve"> - Next the user then enters the slope of the fwd and aft faces of this block (in degrees) in the green cells in Column D.</t>
  </si>
  <si>
    <t xml:space="preserve"> - Similarly the user can also enter the slope of the port and stbd faces of this block in the green cells in Column F</t>
  </si>
  <si>
    <t xml:space="preserve"> - The user then enters the height (above the main deck) of the lower fwd and aft edges of this block  in the green cells in Column H </t>
  </si>
  <si>
    <t xml:space="preserve">   and the upper fwd and aft edges in the green cells in Column I</t>
  </si>
  <si>
    <t xml:space="preserve">For reference the height of the main deck at the fore and aft edges of the block (and the differences in height </t>
  </si>
  <si>
    <t>between the two are listed in Column R</t>
  </si>
  <si>
    <t xml:space="preserve"> - In Columns J &amp; K the user then inputs the Port and Stbd extents of this block @ its fwd and aft ends at its base and top</t>
  </si>
  <si>
    <t xml:space="preserve">1 = </t>
  </si>
  <si>
    <t>a general deck house</t>
  </si>
  <si>
    <t xml:space="preserve">2 = </t>
  </si>
  <si>
    <t>a Mast</t>
  </si>
  <si>
    <t xml:space="preserve">3 = </t>
  </si>
  <si>
    <t>an uptake/stack</t>
  </si>
  <si>
    <t xml:space="preserve">4 = </t>
  </si>
  <si>
    <t>a combined Mast &amp; Stack (also referred to as a Mack)</t>
  </si>
  <si>
    <t xml:space="preserve"> - Finally in Column L the user can identify whether this specific block is</t>
  </si>
  <si>
    <t>Right now, it is not really all that important to ID a specific type in Column L though eventually I hope to make</t>
  </si>
  <si>
    <t>some revisions to all these spreadsheets allowing the user to specify whether a design's deckhouses, Masts, Stacks,</t>
  </si>
  <si>
    <t xml:space="preserve">or Macks are steel, aluminum alloy, or some other material.  As such, a better accounting of which parts of the </t>
  </si>
  <si>
    <t>superstructure fall into each category would then be of some use.</t>
  </si>
  <si>
    <t>Notes</t>
  </si>
  <si>
    <t>a)</t>
  </si>
  <si>
    <t>b)</t>
  </si>
  <si>
    <t xml:space="preserve">At this time I have only incorporated the ability to specify 10 superstructure blocks, but I hope to increase this in the </t>
  </si>
  <si>
    <t>near future</t>
  </si>
  <si>
    <t>Next, on the "DkHs" tab the user can now model the superstructure of the vessel, as a series of small blocks.</t>
  </si>
  <si>
    <t xml:space="preserve">Fianlly, on the "SS" tab a plot is shown comparing the size of the superstructure defined on the "DkHs" tab to trend lines for  </t>
  </si>
  <si>
    <t>similar ships.  A summary is also provided showing how the actual total volume of the hull and superstructure of the design</t>
  </si>
  <si>
    <t>compare to the estimated required total volume of the design.</t>
  </si>
  <si>
    <t>Sta</t>
  </si>
  <si>
    <t>Mn Pts</t>
  </si>
  <si>
    <t>WL</t>
  </si>
  <si>
    <t>i</t>
  </si>
  <si>
    <t>h</t>
  </si>
  <si>
    <t>g</t>
  </si>
  <si>
    <t>f</t>
  </si>
  <si>
    <t>e</t>
  </si>
  <si>
    <t>d</t>
  </si>
  <si>
    <t>c</t>
  </si>
  <si>
    <t>b</t>
  </si>
  <si>
    <t>a</t>
  </si>
  <si>
    <t>4d</t>
  </si>
  <si>
    <t>7i</t>
  </si>
  <si>
    <t>4c</t>
  </si>
  <si>
    <t>7h</t>
  </si>
  <si>
    <t>7g</t>
  </si>
  <si>
    <t>4b</t>
  </si>
  <si>
    <t>7f</t>
  </si>
  <si>
    <t>4a</t>
  </si>
  <si>
    <t>7e</t>
  </si>
  <si>
    <t>3b</t>
  </si>
  <si>
    <t>7d</t>
  </si>
  <si>
    <t>3a</t>
  </si>
  <si>
    <t>7c</t>
  </si>
  <si>
    <t>7b</t>
  </si>
  <si>
    <t>2b</t>
  </si>
  <si>
    <t>7a</t>
  </si>
  <si>
    <t>2a</t>
  </si>
  <si>
    <t>Y</t>
  </si>
  <si>
    <t>Main Pts</t>
  </si>
  <si>
    <t>Main Deck</t>
  </si>
  <si>
    <t>Next, the user would enter general information on the vessel that they are trying to analyze on the "Inputs" tab.</t>
  </si>
  <si>
    <t>12)</t>
  </si>
  <si>
    <t xml:space="preserve">First the user enters data from the "Xfer" tab in the Post-MNVDET-Hull spreadsheet defining the profile and main deck </t>
  </si>
  <si>
    <t>shape of the design.</t>
  </si>
  <si>
    <t>Incorporated Deck House Calcs</t>
  </si>
  <si>
    <t>Available Encl Hull Volume</t>
  </si>
  <si>
    <t>From Main Routine</t>
  </si>
  <si>
    <t>From Pre-Processor</t>
  </si>
  <si>
    <t>Radar Vol Reqt</t>
  </si>
  <si>
    <t>Sonar Vol Reqt</t>
  </si>
  <si>
    <t>ECM Vol Reqt</t>
  </si>
  <si>
    <t>Guns Vol Reqt</t>
  </si>
  <si>
    <t>Missiles Vol Reqts</t>
  </si>
  <si>
    <t>ASW Vol Reqt</t>
  </si>
  <si>
    <t>Mines Vol Reqts</t>
  </si>
  <si>
    <t>Small Arms &amp; Pyro Vol Reqts</t>
  </si>
  <si>
    <t>Countermeasures Vol Reqts</t>
  </si>
  <si>
    <t>Nuclear Weapons Vol Reqts</t>
  </si>
  <si>
    <t>Underway Replenishment Vol Reqt</t>
  </si>
  <si>
    <t>From Hull Post Processor</t>
  </si>
  <si>
    <t>0.04a</t>
  </si>
  <si>
    <t>Version: 0.04a</t>
  </si>
  <si>
    <t>Date: July 31, 2022</t>
  </si>
  <si>
    <t>Updated Spline Function to work with 64-bit Windows and 64-bit Excel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</si>
</sst>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0.0%"/>
    <numFmt numFmtId="166" formatCode="0.000"/>
  </numFmts>
  <fonts count="15" x14ac:knownFonts="1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name val="Arial"/>
      <family val="2"/>
    </font>
    <font>
      <vertAlign val="superscript"/>
      <sz val="11"/>
      <color indexed="8"/>
      <name val="Calibri"/>
      <family val="2"/>
    </font>
    <font>
      <sz val="10"/>
      <color indexed="12"/>
      <name val="Arial"/>
      <family val="2"/>
    </font>
    <font>
      <sz val="8"/>
      <name val="Calibri"/>
      <family val="2"/>
    </font>
    <font>
      <sz val="11"/>
      <color indexed="8"/>
      <name val="Calibri"/>
      <family val="2"/>
    </font>
    <font>
      <sz val="10"/>
      <name val="Arial"/>
      <family val="2"/>
    </font>
    <font>
      <sz val="18"/>
      <color indexed="12"/>
      <name val="Arial"/>
      <family val="2"/>
    </font>
    <font>
      <sz val="36"/>
      <color indexed="12"/>
      <name val="Arial"/>
      <family val="2"/>
    </font>
    <font>
      <sz val="20"/>
      <color indexed="12"/>
      <name val="Arial"/>
      <family val="2"/>
    </font>
    <font>
      <sz val="18"/>
      <name val="Arial"/>
      <family val="2"/>
    </font>
    <font>
      <b/>
      <u/>
      <sz val="10"/>
      <name val="Arial"/>
      <family val="2"/>
    </font>
    <font>
      <b/>
      <u/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0">
    <fill>
      <patternFill patternType="none"/>
    </fill>
    <fill>
      <patternFill patternType="gray125"/>
    </fill>
    <fill>
      <patternFill patternType="solid">
        <fgColor indexed="52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29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6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theme="3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5" tint="0.39997558519241921"/>
        <bgColor indexed="64"/>
      </patternFill>
    </fill>
  </fills>
  <borders count="38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12"/>
      </left>
      <right/>
      <top style="medium">
        <color indexed="12"/>
      </top>
      <bottom/>
      <diagonal/>
    </border>
    <border>
      <left/>
      <right/>
      <top style="medium">
        <color indexed="12"/>
      </top>
      <bottom/>
      <diagonal/>
    </border>
    <border>
      <left/>
      <right style="medium">
        <color indexed="12"/>
      </right>
      <top style="medium">
        <color indexed="12"/>
      </top>
      <bottom/>
      <diagonal/>
    </border>
    <border>
      <left style="medium">
        <color indexed="12"/>
      </left>
      <right/>
      <top/>
      <bottom/>
      <diagonal/>
    </border>
    <border>
      <left/>
      <right style="medium">
        <color indexed="12"/>
      </right>
      <top/>
      <bottom/>
      <diagonal/>
    </border>
    <border>
      <left style="medium">
        <color indexed="12"/>
      </left>
      <right/>
      <top/>
      <bottom style="medium">
        <color indexed="12"/>
      </bottom>
      <diagonal/>
    </border>
    <border>
      <left/>
      <right/>
      <top/>
      <bottom style="medium">
        <color indexed="12"/>
      </bottom>
      <diagonal/>
    </border>
    <border>
      <left/>
      <right style="medium">
        <color indexed="12"/>
      </right>
      <top/>
      <bottom style="medium">
        <color indexed="12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</borders>
  <cellStyleXfs count="4">
    <xf numFmtId="0" fontId="0" fillId="0" borderId="0"/>
    <xf numFmtId="0" fontId="7" fillId="0" borderId="0"/>
    <xf numFmtId="9" fontId="6" fillId="0" borderId="0" applyFont="0" applyFill="0" applyBorder="0" applyAlignment="0" applyProtection="0"/>
    <xf numFmtId="0" fontId="2" fillId="0" borderId="0"/>
  </cellStyleXfs>
  <cellXfs count="277">
    <xf numFmtId="0" fontId="0" fillId="0" borderId="0" xfId="0"/>
    <xf numFmtId="0" fontId="2" fillId="0" borderId="0" xfId="0" applyFont="1"/>
    <xf numFmtId="0" fontId="0" fillId="0" borderId="0" xfId="0" applyFill="1"/>
    <xf numFmtId="0" fontId="2" fillId="0" borderId="1" xfId="0" applyFont="1" applyFill="1" applyBorder="1"/>
    <xf numFmtId="0" fontId="0" fillId="0" borderId="1" xfId="0" applyFill="1" applyBorder="1"/>
    <xf numFmtId="0" fontId="0" fillId="0" borderId="0" xfId="0" applyFill="1" applyAlignment="1">
      <alignment horizontal="right"/>
    </xf>
    <xf numFmtId="0" fontId="2" fillId="0" borderId="0" xfId="0" applyFont="1" applyFill="1"/>
    <xf numFmtId="0" fontId="0" fillId="0" borderId="0" xfId="0" applyFill="1" applyBorder="1"/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Fill="1" applyBorder="1" applyAlignment="1">
      <alignment horizontal="right"/>
    </xf>
    <xf numFmtId="0" fontId="2" fillId="0" borderId="6" xfId="0" applyFont="1" applyFill="1" applyBorder="1"/>
    <xf numFmtId="0" fontId="0" fillId="0" borderId="6" xfId="0" applyFill="1" applyBorder="1"/>
    <xf numFmtId="0" fontId="0" fillId="0" borderId="7" xfId="0" applyFill="1" applyBorder="1"/>
    <xf numFmtId="0" fontId="2" fillId="2" borderId="0" xfId="0" applyFont="1" applyFill="1" applyBorder="1"/>
    <xf numFmtId="0" fontId="0" fillId="3" borderId="0" xfId="0" applyFill="1" applyBorder="1"/>
    <xf numFmtId="0" fontId="2" fillId="2" borderId="9" xfId="0" applyFont="1" applyFill="1" applyBorder="1"/>
    <xf numFmtId="0" fontId="0" fillId="2" borderId="8" xfId="0" applyFill="1" applyBorder="1" applyAlignment="1">
      <alignment horizontal="right"/>
    </xf>
    <xf numFmtId="0" fontId="0" fillId="0" borderId="10" xfId="0" applyFill="1" applyBorder="1" applyAlignment="1">
      <alignment horizontal="right"/>
    </xf>
    <xf numFmtId="0" fontId="0" fillId="0" borderId="11" xfId="0" applyFill="1" applyBorder="1"/>
    <xf numFmtId="0" fontId="0" fillId="2" borderId="12" xfId="0" applyFill="1" applyBorder="1" applyAlignment="1">
      <alignment horizontal="right"/>
    </xf>
    <xf numFmtId="0" fontId="2" fillId="2" borderId="13" xfId="0" applyFont="1" applyFill="1" applyBorder="1"/>
    <xf numFmtId="0" fontId="2" fillId="2" borderId="14" xfId="0" applyFont="1" applyFill="1" applyBorder="1"/>
    <xf numFmtId="0" fontId="0" fillId="0" borderId="0" xfId="0" applyFill="1" applyBorder="1" applyAlignment="1">
      <alignment horizontal="right"/>
    </xf>
    <xf numFmtId="0" fontId="2" fillId="4" borderId="13" xfId="0" applyFont="1" applyFill="1" applyBorder="1"/>
    <xf numFmtId="0" fontId="2" fillId="3" borderId="8" xfId="0" applyFont="1" applyFill="1" applyBorder="1" applyAlignment="1">
      <alignment horizontal="right"/>
    </xf>
    <xf numFmtId="0" fontId="2" fillId="3" borderId="0" xfId="0" applyFont="1" applyFill="1" applyBorder="1"/>
    <xf numFmtId="0" fontId="0" fillId="3" borderId="9" xfId="0" applyFill="1" applyBorder="1"/>
    <xf numFmtId="0" fontId="0" fillId="3" borderId="8" xfId="0" applyFill="1" applyBorder="1" applyAlignment="1">
      <alignment horizontal="right"/>
    </xf>
    <xf numFmtId="0" fontId="0" fillId="3" borderId="0" xfId="0" applyFill="1" applyBorder="1" applyAlignment="1">
      <alignment horizontal="left"/>
    </xf>
    <xf numFmtId="0" fontId="2" fillId="3" borderId="15" xfId="0" applyFont="1" applyFill="1" applyBorder="1" applyAlignment="1">
      <alignment horizontal="right"/>
    </xf>
    <xf numFmtId="0" fontId="2" fillId="3" borderId="16" xfId="0" applyFont="1" applyFill="1" applyBorder="1"/>
    <xf numFmtId="0" fontId="0" fillId="3" borderId="16" xfId="0" applyFill="1" applyBorder="1"/>
    <xf numFmtId="0" fontId="0" fillId="3" borderId="17" xfId="0" applyFill="1" applyBorder="1"/>
    <xf numFmtId="0" fontId="0" fillId="3" borderId="15" xfId="0" applyFill="1" applyBorder="1" applyAlignment="1">
      <alignment horizontal="right"/>
    </xf>
    <xf numFmtId="0" fontId="0" fillId="0" borderId="2" xfId="0" applyFill="1" applyBorder="1"/>
    <xf numFmtId="0" fontId="2" fillId="0" borderId="3" xfId="0" applyFont="1" applyFill="1" applyBorder="1"/>
    <xf numFmtId="0" fontId="0" fillId="0" borderId="3" xfId="0" applyFill="1" applyBorder="1"/>
    <xf numFmtId="0" fontId="0" fillId="0" borderId="4" xfId="0" applyFill="1" applyBorder="1"/>
    <xf numFmtId="0" fontId="0" fillId="5" borderId="8" xfId="0" applyFill="1" applyBorder="1" applyAlignment="1">
      <alignment horizontal="right"/>
    </xf>
    <xf numFmtId="0" fontId="2" fillId="5" borderId="0" xfId="0" applyFont="1" applyFill="1" applyBorder="1"/>
    <xf numFmtId="0" fontId="0" fillId="5" borderId="0" xfId="0" applyFill="1" applyBorder="1"/>
    <xf numFmtId="0" fontId="0" fillId="5" borderId="9" xfId="0" applyFill="1" applyBorder="1"/>
    <xf numFmtId="0" fontId="2" fillId="5" borderId="8" xfId="0" applyFont="1" applyFill="1" applyBorder="1" applyAlignment="1">
      <alignment horizontal="right"/>
    </xf>
    <xf numFmtId="0" fontId="0" fillId="5" borderId="12" xfId="0" applyFill="1" applyBorder="1" applyAlignment="1">
      <alignment horizontal="right"/>
    </xf>
    <xf numFmtId="0" fontId="2" fillId="5" borderId="13" xfId="0" applyFont="1" applyFill="1" applyBorder="1"/>
    <xf numFmtId="0" fontId="0" fillId="5" borderId="13" xfId="0" applyFill="1" applyBorder="1"/>
    <xf numFmtId="0" fontId="0" fillId="5" borderId="14" xfId="0" applyFill="1" applyBorder="1"/>
    <xf numFmtId="0" fontId="0" fillId="5" borderId="15" xfId="0" applyFill="1" applyBorder="1" applyAlignment="1">
      <alignment horizontal="right"/>
    </xf>
    <xf numFmtId="0" fontId="2" fillId="5" borderId="16" xfId="0" applyFont="1" applyFill="1" applyBorder="1"/>
    <xf numFmtId="0" fontId="0" fillId="5" borderId="16" xfId="0" applyFill="1" applyBorder="1"/>
    <xf numFmtId="0" fontId="0" fillId="5" borderId="17" xfId="0" applyFill="1" applyBorder="1"/>
    <xf numFmtId="0" fontId="0" fillId="6" borderId="8" xfId="0" applyFill="1" applyBorder="1" applyAlignment="1">
      <alignment horizontal="right"/>
    </xf>
    <xf numFmtId="0" fontId="2" fillId="6" borderId="0" xfId="0" applyFont="1" applyFill="1" applyBorder="1"/>
    <xf numFmtId="0" fontId="0" fillId="6" borderId="0" xfId="0" applyFill="1" applyBorder="1"/>
    <xf numFmtId="0" fontId="0" fillId="6" borderId="9" xfId="0" applyFill="1" applyBorder="1"/>
    <xf numFmtId="0" fontId="0" fillId="6" borderId="0" xfId="0" applyFill="1" applyBorder="1" applyAlignment="1">
      <alignment horizontal="left"/>
    </xf>
    <xf numFmtId="0" fontId="0" fillId="6" borderId="12" xfId="0" applyFill="1" applyBorder="1" applyAlignment="1">
      <alignment horizontal="right"/>
    </xf>
    <xf numFmtId="0" fontId="2" fillId="6" borderId="13" xfId="0" applyFont="1" applyFill="1" applyBorder="1"/>
    <xf numFmtId="0" fontId="0" fillId="6" borderId="15" xfId="0" applyFill="1" applyBorder="1" applyAlignment="1">
      <alignment horizontal="right"/>
    </xf>
    <xf numFmtId="0" fontId="2" fillId="6" borderId="16" xfId="0" applyFont="1" applyFill="1" applyBorder="1"/>
    <xf numFmtId="0" fontId="0" fillId="6" borderId="17" xfId="0" applyFill="1" applyBorder="1"/>
    <xf numFmtId="0" fontId="2" fillId="0" borderId="19" xfId="0" applyFont="1" applyFill="1" applyBorder="1"/>
    <xf numFmtId="0" fontId="0" fillId="0" borderId="19" xfId="0" applyFill="1" applyBorder="1"/>
    <xf numFmtId="0" fontId="0" fillId="0" borderId="20" xfId="0" applyFill="1" applyBorder="1"/>
    <xf numFmtId="0" fontId="0" fillId="4" borderId="12" xfId="0" applyFill="1" applyBorder="1"/>
    <xf numFmtId="0" fontId="2" fillId="4" borderId="14" xfId="0" applyFont="1" applyFill="1" applyBorder="1"/>
    <xf numFmtId="0" fontId="0" fillId="0" borderId="18" xfId="0" applyFill="1" applyBorder="1"/>
    <xf numFmtId="0" fontId="0" fillId="0" borderId="19" xfId="0" applyFill="1" applyBorder="1" applyAlignment="1">
      <alignment horizontal="right"/>
    </xf>
    <xf numFmtId="0" fontId="2" fillId="0" borderId="20" xfId="0" applyFont="1" applyFill="1" applyBorder="1"/>
    <xf numFmtId="0" fontId="0" fillId="7" borderId="12" xfId="0" applyFill="1" applyBorder="1"/>
    <xf numFmtId="0" fontId="0" fillId="7" borderId="13" xfId="0" applyFill="1" applyBorder="1"/>
    <xf numFmtId="0" fontId="2" fillId="7" borderId="14" xfId="0" applyFont="1" applyFill="1" applyBorder="1"/>
    <xf numFmtId="0" fontId="2" fillId="0" borderId="0" xfId="0" applyFont="1" applyFill="1" applyBorder="1"/>
    <xf numFmtId="0" fontId="0" fillId="4" borderId="13" xfId="0" applyFill="1" applyBorder="1"/>
    <xf numFmtId="0" fontId="0" fillId="8" borderId="13" xfId="0" applyFill="1" applyBorder="1"/>
    <xf numFmtId="0" fontId="0" fillId="8" borderId="0" xfId="0" applyFill="1" applyBorder="1"/>
    <xf numFmtId="0" fontId="2" fillId="6" borderId="9" xfId="0" applyFont="1" applyFill="1" applyBorder="1"/>
    <xf numFmtId="0" fontId="2" fillId="6" borderId="14" xfId="0" applyFont="1" applyFill="1" applyBorder="1"/>
    <xf numFmtId="0" fontId="0" fillId="0" borderId="18" xfId="0" applyBorder="1"/>
    <xf numFmtId="0" fontId="0" fillId="0" borderId="19" xfId="0" applyBorder="1"/>
    <xf numFmtId="0" fontId="0" fillId="0" borderId="20" xfId="0" applyBorder="1"/>
    <xf numFmtId="164" fontId="0" fillId="0" borderId="0" xfId="0" applyNumberFormat="1" applyFill="1" applyBorder="1"/>
    <xf numFmtId="164" fontId="0" fillId="0" borderId="0" xfId="0" applyNumberFormat="1"/>
    <xf numFmtId="164" fontId="0" fillId="0" borderId="3" xfId="0" applyNumberFormat="1" applyBorder="1"/>
    <xf numFmtId="2" fontId="0" fillId="0" borderId="13" xfId="0" applyNumberFormat="1" applyFill="1" applyBorder="1" applyAlignment="1">
      <alignment horizontal="right"/>
    </xf>
    <xf numFmtId="164" fontId="0" fillId="0" borderId="19" xfId="0" applyNumberFormat="1" applyBorder="1"/>
    <xf numFmtId="164" fontId="0" fillId="0" borderId="0" xfId="0" applyNumberFormat="1" applyBorder="1"/>
    <xf numFmtId="164" fontId="0" fillId="0" borderId="16" xfId="0" applyNumberFormat="1" applyBorder="1"/>
    <xf numFmtId="0" fontId="0" fillId="0" borderId="0" xfId="0" applyAlignment="1">
      <alignment horizontal="left" indent="2"/>
    </xf>
    <xf numFmtId="164" fontId="0" fillId="0" borderId="1" xfId="0" applyNumberFormat="1" applyBorder="1"/>
    <xf numFmtId="164" fontId="0" fillId="0" borderId="6" xfId="0" applyNumberFormat="1" applyBorder="1"/>
    <xf numFmtId="0" fontId="2" fillId="9" borderId="10" xfId="0" applyFont="1" applyFill="1" applyBorder="1" applyAlignment="1">
      <alignment horizontal="right"/>
    </xf>
    <xf numFmtId="0" fontId="2" fillId="9" borderId="1" xfId="0" applyFont="1" applyFill="1" applyBorder="1"/>
    <xf numFmtId="0" fontId="0" fillId="9" borderId="1" xfId="0" applyFill="1" applyBorder="1"/>
    <xf numFmtId="0" fontId="0" fillId="9" borderId="11" xfId="0" applyFill="1" applyBorder="1"/>
    <xf numFmtId="0" fontId="0" fillId="9" borderId="10" xfId="0" applyFill="1" applyBorder="1" applyAlignment="1">
      <alignment horizontal="right"/>
    </xf>
    <xf numFmtId="0" fontId="0" fillId="9" borderId="5" xfId="0" applyFill="1" applyBorder="1" applyAlignment="1">
      <alignment horizontal="right"/>
    </xf>
    <xf numFmtId="0" fontId="2" fillId="9" borderId="6" xfId="0" applyFont="1" applyFill="1" applyBorder="1"/>
    <xf numFmtId="0" fontId="0" fillId="9" borderId="6" xfId="0" applyFill="1" applyBorder="1"/>
    <xf numFmtId="0" fontId="0" fillId="9" borderId="7" xfId="0" applyFill="1" applyBorder="1"/>
    <xf numFmtId="164" fontId="0" fillId="0" borderId="16" xfId="0" applyNumberFormat="1" applyFill="1" applyBorder="1"/>
    <xf numFmtId="164" fontId="0" fillId="0" borderId="3" xfId="0" applyNumberFormat="1" applyFill="1" applyBorder="1" applyAlignment="1">
      <alignment horizontal="right"/>
    </xf>
    <xf numFmtId="164" fontId="0" fillId="0" borderId="13" xfId="0" applyNumberFormat="1" applyFill="1" applyBorder="1"/>
    <xf numFmtId="165" fontId="0" fillId="8" borderId="13" xfId="2" applyNumberFormat="1" applyFont="1" applyFill="1" applyBorder="1" applyAlignment="1">
      <alignment horizontal="right"/>
    </xf>
    <xf numFmtId="164" fontId="0" fillId="0" borderId="13" xfId="0" applyNumberFormat="1" applyFill="1" applyBorder="1" applyAlignment="1">
      <alignment horizontal="right"/>
    </xf>
    <xf numFmtId="164" fontId="0" fillId="0" borderId="19" xfId="0" applyNumberFormat="1" applyFill="1" applyBorder="1" applyAlignment="1">
      <alignment horizontal="right"/>
    </xf>
    <xf numFmtId="0" fontId="0" fillId="0" borderId="0" xfId="0" applyNumberFormat="1" applyProtection="1">
      <protection locked="0"/>
    </xf>
    <xf numFmtId="0" fontId="0" fillId="0" borderId="0" xfId="0" applyNumberFormat="1" applyAlignment="1" applyProtection="1">
      <protection locked="0"/>
    </xf>
    <xf numFmtId="0" fontId="0" fillId="3" borderId="0" xfId="0" quotePrefix="1" applyFill="1" applyBorder="1"/>
    <xf numFmtId="0" fontId="0" fillId="3" borderId="16" xfId="0" quotePrefix="1" applyFill="1" applyBorder="1"/>
    <xf numFmtId="1" fontId="0" fillId="0" borderId="0" xfId="0" applyNumberFormat="1"/>
    <xf numFmtId="0" fontId="7" fillId="0" borderId="0" xfId="1"/>
    <xf numFmtId="0" fontId="4" fillId="0" borderId="21" xfId="1" applyFont="1" applyBorder="1"/>
    <xf numFmtId="0" fontId="4" fillId="0" borderId="22" xfId="1" applyFont="1" applyBorder="1"/>
    <xf numFmtId="0" fontId="4" fillId="0" borderId="23" xfId="1" applyFont="1" applyBorder="1"/>
    <xf numFmtId="0" fontId="4" fillId="0" borderId="24" xfId="1" applyFont="1" applyBorder="1"/>
    <xf numFmtId="0" fontId="4" fillId="0" borderId="0" xfId="1" applyFont="1" applyBorder="1"/>
    <xf numFmtId="0" fontId="4" fillId="0" borderId="25" xfId="1" applyFont="1" applyBorder="1"/>
    <xf numFmtId="0" fontId="7" fillId="0" borderId="0" xfId="1" applyAlignment="1">
      <alignment vertical="center" wrapText="1"/>
    </xf>
    <xf numFmtId="0" fontId="4" fillId="0" borderId="26" xfId="1" applyFont="1" applyBorder="1"/>
    <xf numFmtId="0" fontId="4" fillId="0" borderId="27" xfId="1" applyFont="1" applyBorder="1"/>
    <xf numFmtId="0" fontId="4" fillId="0" borderId="28" xfId="1" applyFont="1" applyBorder="1"/>
    <xf numFmtId="0" fontId="7" fillId="0" borderId="2" xfId="1" applyBorder="1"/>
    <xf numFmtId="0" fontId="7" fillId="0" borderId="3" xfId="1" applyBorder="1"/>
    <xf numFmtId="0" fontId="7" fillId="0" borderId="4" xfId="1" applyBorder="1"/>
    <xf numFmtId="0" fontId="7" fillId="0" borderId="8" xfId="1" applyBorder="1"/>
    <xf numFmtId="0" fontId="7" fillId="0" borderId="0" xfId="1" applyBorder="1"/>
    <xf numFmtId="0" fontId="7" fillId="0" borderId="9" xfId="1" applyBorder="1"/>
    <xf numFmtId="0" fontId="7" fillId="0" borderId="0" xfId="1" applyBorder="1" applyAlignment="1">
      <alignment horizontal="center"/>
    </xf>
    <xf numFmtId="15" fontId="7" fillId="0" borderId="0" xfId="1" applyNumberFormat="1" applyBorder="1" applyAlignment="1">
      <alignment horizontal="center"/>
    </xf>
    <xf numFmtId="0" fontId="7" fillId="0" borderId="12" xfId="1" applyBorder="1"/>
    <xf numFmtId="0" fontId="7" fillId="0" borderId="13" xfId="1" applyBorder="1"/>
    <xf numFmtId="0" fontId="7" fillId="0" borderId="14" xfId="1" applyBorder="1"/>
    <xf numFmtId="164" fontId="0" fillId="8" borderId="0" xfId="0" applyNumberFormat="1" applyFill="1" applyBorder="1"/>
    <xf numFmtId="1" fontId="0" fillId="0" borderId="0" xfId="0" applyNumberFormat="1" applyFill="1" applyBorder="1" applyAlignment="1">
      <alignment horizontal="right"/>
    </xf>
    <xf numFmtId="0" fontId="1" fillId="4" borderId="14" xfId="0" applyFont="1" applyFill="1" applyBorder="1"/>
    <xf numFmtId="0" fontId="0" fillId="5" borderId="29" xfId="0" applyFill="1" applyBorder="1"/>
    <xf numFmtId="0" fontId="0" fillId="6" borderId="16" xfId="0" applyFill="1" applyBorder="1"/>
    <xf numFmtId="0" fontId="0" fillId="0" borderId="13" xfId="0" applyFill="1" applyBorder="1"/>
    <xf numFmtId="0" fontId="0" fillId="6" borderId="14" xfId="0" applyFill="1" applyBorder="1"/>
    <xf numFmtId="0" fontId="0" fillId="6" borderId="13" xfId="0" applyFill="1" applyBorder="1"/>
    <xf numFmtId="0" fontId="2" fillId="2" borderId="0" xfId="0" applyFont="1" applyFill="1" applyBorder="1"/>
    <xf numFmtId="164" fontId="0" fillId="8" borderId="13" xfId="0" applyNumberFormat="1" applyFill="1" applyBorder="1"/>
    <xf numFmtId="164" fontId="0" fillId="0" borderId="13" xfId="0" applyNumberFormat="1" applyBorder="1"/>
    <xf numFmtId="0" fontId="0" fillId="0" borderId="8" xfId="0" applyBorder="1"/>
    <xf numFmtId="0" fontId="2" fillId="0" borderId="0" xfId="0" applyFont="1" applyBorder="1"/>
    <xf numFmtId="0" fontId="0" fillId="0" borderId="0" xfId="0" applyBorder="1"/>
    <xf numFmtId="0" fontId="0" fillId="0" borderId="9" xfId="0" applyBorder="1"/>
    <xf numFmtId="0" fontId="2" fillId="0" borderId="0" xfId="0" applyFont="1" applyAlignment="1">
      <alignment horizontal="center"/>
    </xf>
    <xf numFmtId="0" fontId="0" fillId="0" borderId="0" xfId="0" applyBorder="1" applyAlignment="1">
      <alignment horizontal="center"/>
    </xf>
    <xf numFmtId="0" fontId="2" fillId="0" borderId="0" xfId="0" applyFont="1" applyFill="1" applyBorder="1" applyAlignment="1">
      <alignment horizontal="center"/>
    </xf>
    <xf numFmtId="0" fontId="0" fillId="0" borderId="0" xfId="0" applyFont="1" applyFill="1" applyBorder="1" applyAlignment="1">
      <alignment horizontal="center"/>
    </xf>
    <xf numFmtId="0" fontId="2" fillId="0" borderId="0" xfId="0" applyFont="1" applyAlignment="1">
      <alignment horizontal="left"/>
    </xf>
    <xf numFmtId="0" fontId="0" fillId="8" borderId="0" xfId="0" applyFill="1" applyBorder="1" applyAlignment="1">
      <alignment horizontal="left"/>
    </xf>
    <xf numFmtId="0" fontId="0" fillId="10" borderId="0" xfId="0" applyFill="1" applyBorder="1" applyAlignment="1">
      <alignment horizontal="left" vertical="center" wrapText="1"/>
    </xf>
    <xf numFmtId="164" fontId="0" fillId="7" borderId="0" xfId="0" applyNumberFormat="1" applyFill="1" applyBorder="1" applyAlignment="1">
      <alignment horizontal="left"/>
    </xf>
    <xf numFmtId="0" fontId="0" fillId="0" borderId="12" xfId="0" applyBorder="1"/>
    <xf numFmtId="0" fontId="0" fillId="0" borderId="13" xfId="0" applyBorder="1"/>
    <xf numFmtId="0" fontId="0" fillId="0" borderId="14" xfId="0" applyBorder="1"/>
    <xf numFmtId="0" fontId="0" fillId="0" borderId="18" xfId="0" applyFill="1" applyBorder="1" applyAlignment="1">
      <alignment horizontal="left"/>
    </xf>
    <xf numFmtId="0" fontId="2" fillId="0" borderId="0" xfId="0" applyFont="1" applyBorder="1" applyAlignment="1">
      <alignment horizontal="center"/>
    </xf>
    <xf numFmtId="0" fontId="0" fillId="0" borderId="0" xfId="0" applyFill="1" applyBorder="1" applyAlignment="1">
      <alignment horizontal="center"/>
    </xf>
    <xf numFmtId="164" fontId="0" fillId="0" borderId="0" xfId="0" applyNumberFormat="1" applyFill="1" applyBorder="1" applyAlignment="1">
      <alignment horizontal="left"/>
    </xf>
    <xf numFmtId="0" fontId="2" fillId="0" borderId="0" xfId="3"/>
    <xf numFmtId="0" fontId="2" fillId="0" borderId="0" xfId="3" applyFill="1"/>
    <xf numFmtId="0" fontId="2" fillId="0" borderId="30" xfId="3" applyBorder="1"/>
    <xf numFmtId="0" fontId="2" fillId="0" borderId="16" xfId="3" applyBorder="1"/>
    <xf numFmtId="164" fontId="2" fillId="0" borderId="16" xfId="3" applyNumberFormat="1" applyBorder="1"/>
    <xf numFmtId="166" fontId="2" fillId="7" borderId="16" xfId="3" applyNumberFormat="1" applyFill="1" applyBorder="1"/>
    <xf numFmtId="0" fontId="2" fillId="0" borderId="30" xfId="3" applyFill="1" applyBorder="1"/>
    <xf numFmtId="0" fontId="2" fillId="0" borderId="31" xfId="3" applyBorder="1"/>
    <xf numFmtId="2" fontId="2" fillId="7" borderId="32" xfId="3" applyNumberFormat="1" applyFill="1" applyBorder="1"/>
    <xf numFmtId="2" fontId="2" fillId="7" borderId="0" xfId="3" applyNumberFormat="1" applyFill="1"/>
    <xf numFmtId="164" fontId="2" fillId="7" borderId="0" xfId="3" applyNumberFormat="1" applyFill="1" applyBorder="1"/>
    <xf numFmtId="0" fontId="2" fillId="0" borderId="0" xfId="3" applyAlignment="1">
      <alignment horizontal="center"/>
    </xf>
    <xf numFmtId="166" fontId="2" fillId="0" borderId="0" xfId="3" applyNumberFormat="1"/>
    <xf numFmtId="0" fontId="2" fillId="8" borderId="32" xfId="3" applyFill="1" applyBorder="1"/>
    <xf numFmtId="0" fontId="2" fillId="8" borderId="0" xfId="3" applyFill="1"/>
    <xf numFmtId="0" fontId="2" fillId="8" borderId="0" xfId="3" applyFill="1" applyBorder="1"/>
    <xf numFmtId="0" fontId="2" fillId="0" borderId="32" xfId="3" applyFill="1" applyBorder="1"/>
    <xf numFmtId="0" fontId="2" fillId="8" borderId="33" xfId="3" applyFill="1" applyBorder="1"/>
    <xf numFmtId="0" fontId="2" fillId="0" borderId="0" xfId="3" applyBorder="1" applyAlignment="1">
      <alignment horizontal="left"/>
    </xf>
    <xf numFmtId="164" fontId="2" fillId="7" borderId="0" xfId="3" applyNumberFormat="1" applyFill="1"/>
    <xf numFmtId="0" fontId="2" fillId="8" borderId="33" xfId="3" applyFill="1" applyBorder="1" applyAlignment="1">
      <alignment horizontal="center"/>
    </xf>
    <xf numFmtId="0" fontId="2" fillId="11" borderId="0" xfId="3" applyFill="1" applyAlignment="1">
      <alignment horizontal="center"/>
    </xf>
    <xf numFmtId="2" fontId="2" fillId="0" borderId="30" xfId="3" applyNumberFormat="1" applyBorder="1"/>
    <xf numFmtId="2" fontId="2" fillId="0" borderId="16" xfId="3" applyNumberFormat="1" applyBorder="1"/>
    <xf numFmtId="0" fontId="2" fillId="0" borderId="0" xfId="3" applyFill="1" applyAlignment="1">
      <alignment horizontal="center"/>
    </xf>
    <xf numFmtId="0" fontId="2" fillId="12" borderId="0" xfId="3" applyFill="1" applyAlignment="1">
      <alignment horizontal="center"/>
    </xf>
    <xf numFmtId="0" fontId="2" fillId="13" borderId="0" xfId="3" applyFill="1" applyAlignment="1">
      <alignment horizontal="center"/>
    </xf>
    <xf numFmtId="0" fontId="2" fillId="0" borderId="16" xfId="3" applyBorder="1" applyAlignment="1">
      <alignment horizontal="left"/>
    </xf>
    <xf numFmtId="0" fontId="2" fillId="0" borderId="0" xfId="3" applyBorder="1"/>
    <xf numFmtId="0" fontId="2" fillId="0" borderId="0" xfId="3" applyBorder="1" applyAlignment="1">
      <alignment horizontal="center"/>
    </xf>
    <xf numFmtId="166" fontId="2" fillId="0" borderId="0" xfId="3" applyNumberFormat="1" applyBorder="1"/>
    <xf numFmtId="0" fontId="2" fillId="14" borderId="0" xfId="3" applyFill="1" applyAlignment="1">
      <alignment horizontal="center"/>
    </xf>
    <xf numFmtId="0" fontId="2" fillId="15" borderId="0" xfId="3" applyFill="1" applyAlignment="1">
      <alignment horizontal="center"/>
    </xf>
    <xf numFmtId="0" fontId="2" fillId="16" borderId="0" xfId="3" applyFill="1" applyAlignment="1">
      <alignment horizontal="center"/>
    </xf>
    <xf numFmtId="0" fontId="2" fillId="17" borderId="0" xfId="3" applyFill="1" applyAlignment="1">
      <alignment horizontal="center"/>
    </xf>
    <xf numFmtId="0" fontId="2" fillId="0" borderId="29" xfId="3" applyBorder="1"/>
    <xf numFmtId="0" fontId="2" fillId="0" borderId="29" xfId="3" applyBorder="1" applyAlignment="1">
      <alignment horizontal="center"/>
    </xf>
    <xf numFmtId="166" fontId="2" fillId="0" borderId="29" xfId="3" applyNumberFormat="1" applyBorder="1"/>
    <xf numFmtId="0" fontId="2" fillId="18" borderId="0" xfId="3" applyFill="1" applyAlignment="1">
      <alignment horizontal="center"/>
    </xf>
    <xf numFmtId="0" fontId="2" fillId="0" borderId="31" xfId="3" applyBorder="1" applyAlignment="1">
      <alignment horizontal="center"/>
    </xf>
    <xf numFmtId="0" fontId="2" fillId="0" borderId="32" xfId="3" applyBorder="1"/>
    <xf numFmtId="0" fontId="2" fillId="0" borderId="33" xfId="3" applyBorder="1" applyAlignment="1">
      <alignment horizontal="center"/>
    </xf>
    <xf numFmtId="0" fontId="2" fillId="19" borderId="0" xfId="3" applyFill="1" applyAlignment="1">
      <alignment horizontal="center"/>
    </xf>
    <xf numFmtId="0" fontId="2" fillId="0" borderId="32" xfId="3" applyBorder="1" applyAlignment="1">
      <alignment horizontal="center"/>
    </xf>
    <xf numFmtId="0" fontId="2" fillId="0" borderId="34" xfId="3" applyFill="1" applyBorder="1" applyAlignment="1">
      <alignment horizontal="center"/>
    </xf>
    <xf numFmtId="0" fontId="2" fillId="0" borderId="35" xfId="3" applyFill="1" applyBorder="1" applyAlignment="1">
      <alignment horizontal="center"/>
    </xf>
    <xf numFmtId="0" fontId="2" fillId="0" borderId="32" xfId="3" applyFill="1" applyBorder="1" applyAlignment="1">
      <alignment horizontal="center"/>
    </xf>
    <xf numFmtId="164" fontId="2" fillId="0" borderId="0" xfId="3" applyNumberFormat="1"/>
    <xf numFmtId="166" fontId="2" fillId="0" borderId="0" xfId="3" applyNumberFormat="1" applyAlignment="1">
      <alignment horizontal="center"/>
    </xf>
    <xf numFmtId="0" fontId="2" fillId="0" borderId="0" xfId="3" applyFont="1" applyAlignment="1">
      <alignment horizontal="center"/>
    </xf>
    <xf numFmtId="0" fontId="2" fillId="0" borderId="36" xfId="3" applyBorder="1" applyAlignment="1">
      <alignment horizontal="center"/>
    </xf>
    <xf numFmtId="166" fontId="2" fillId="0" borderId="1" xfId="3" applyNumberFormat="1" applyBorder="1"/>
    <xf numFmtId="0" fontId="2" fillId="0" borderId="37" xfId="3" applyBorder="1" applyAlignment="1">
      <alignment horizontal="center"/>
    </xf>
    <xf numFmtId="0" fontId="2" fillId="0" borderId="33" xfId="3" applyBorder="1"/>
    <xf numFmtId="164" fontId="2" fillId="0" borderId="32" xfId="3" applyNumberFormat="1" applyBorder="1"/>
    <xf numFmtId="164" fontId="2" fillId="0" borderId="0" xfId="3" applyNumberFormat="1" applyBorder="1"/>
    <xf numFmtId="166" fontId="2" fillId="0" borderId="32" xfId="3" applyNumberFormat="1" applyBorder="1"/>
    <xf numFmtId="166" fontId="2" fillId="0" borderId="33" xfId="3" applyNumberFormat="1" applyBorder="1"/>
    <xf numFmtId="166" fontId="2" fillId="0" borderId="36" xfId="3" applyNumberFormat="1" applyBorder="1"/>
    <xf numFmtId="166" fontId="2" fillId="0" borderId="37" xfId="3" applyNumberFormat="1" applyBorder="1"/>
    <xf numFmtId="166" fontId="2" fillId="0" borderId="37" xfId="3" applyNumberFormat="1" applyBorder="1" applyAlignment="1">
      <alignment horizontal="center"/>
    </xf>
    <xf numFmtId="164" fontId="2" fillId="0" borderId="30" xfId="3" applyNumberFormat="1" applyBorder="1"/>
    <xf numFmtId="0" fontId="2" fillId="0" borderId="0" xfId="3" applyFont="1"/>
    <xf numFmtId="0" fontId="2" fillId="0" borderId="32" xfId="3" applyFont="1" applyBorder="1"/>
    <xf numFmtId="0" fontId="2" fillId="0" borderId="33" xfId="3" applyFont="1" applyBorder="1"/>
    <xf numFmtId="0" fontId="2" fillId="0" borderId="35" xfId="3" applyBorder="1" applyAlignment="1">
      <alignment horizontal="center"/>
    </xf>
    <xf numFmtId="0" fontId="2" fillId="0" borderId="0" xfId="1" applyFont="1" applyBorder="1" applyAlignment="1">
      <alignment horizontal="center"/>
    </xf>
    <xf numFmtId="0" fontId="2" fillId="0" borderId="0" xfId="1" applyFont="1" applyBorder="1"/>
    <xf numFmtId="0" fontId="0" fillId="0" borderId="0" xfId="0" applyAlignment="1">
      <alignment horizontal="center"/>
    </xf>
    <xf numFmtId="0" fontId="2" fillId="0" borderId="0" xfId="0" quotePrefix="1" applyFont="1" applyFill="1" applyBorder="1"/>
    <xf numFmtId="0" fontId="0" fillId="0" borderId="0" xfId="0" applyFill="1" applyBorder="1" applyAlignment="1">
      <alignment horizontal="left"/>
    </xf>
    <xf numFmtId="0" fontId="2" fillId="0" borderId="0" xfId="0" quotePrefix="1" applyFont="1" applyFill="1" applyBorder="1" applyAlignment="1">
      <alignment horizontal="center"/>
    </xf>
    <xf numFmtId="1" fontId="2" fillId="7" borderId="0" xfId="3" applyNumberFormat="1" applyFill="1" applyBorder="1"/>
    <xf numFmtId="2" fontId="2" fillId="0" borderId="0" xfId="3" applyNumberFormat="1"/>
    <xf numFmtId="2" fontId="2" fillId="0" borderId="0" xfId="3" applyNumberFormat="1" applyAlignment="1">
      <alignment horizontal="center"/>
    </xf>
    <xf numFmtId="2" fontId="2" fillId="7" borderId="0" xfId="3" applyNumberFormat="1" applyFill="1" applyAlignment="1">
      <alignment horizontal="center"/>
    </xf>
    <xf numFmtId="2" fontId="2" fillId="0" borderId="0" xfId="3" applyNumberFormat="1" applyFill="1" applyAlignment="1">
      <alignment horizontal="center"/>
    </xf>
    <xf numFmtId="0" fontId="0" fillId="7" borderId="0" xfId="0" applyFill="1" applyAlignment="1">
      <alignment horizontal="center"/>
    </xf>
    <xf numFmtId="2" fontId="0" fillId="7" borderId="0" xfId="0" applyNumberFormat="1" applyFill="1" applyAlignment="1">
      <alignment horizontal="center"/>
    </xf>
    <xf numFmtId="0" fontId="2" fillId="0" borderId="0" xfId="3" applyAlignment="1">
      <alignment horizontal="center"/>
    </xf>
    <xf numFmtId="165" fontId="0" fillId="0" borderId="0" xfId="2" applyNumberFormat="1" applyFont="1" applyAlignment="1">
      <alignment horizontal="center"/>
    </xf>
    <xf numFmtId="0" fontId="0" fillId="7" borderId="0" xfId="0" applyFill="1" applyAlignment="1">
      <alignment horizontal="right"/>
    </xf>
    <xf numFmtId="0" fontId="12" fillId="0" borderId="0" xfId="3" applyFont="1" applyAlignment="1">
      <alignment horizontal="left"/>
    </xf>
    <xf numFmtId="0" fontId="13" fillId="0" borderId="0" xfId="0" applyFont="1" applyBorder="1"/>
    <xf numFmtId="0" fontId="13" fillId="0" borderId="0" xfId="0" applyFont="1"/>
    <xf numFmtId="164" fontId="0" fillId="7" borderId="0" xfId="0" applyNumberFormat="1" applyFill="1" applyAlignment="1">
      <alignment horizontal="right"/>
    </xf>
    <xf numFmtId="1" fontId="0" fillId="7" borderId="0" xfId="0" applyNumberFormat="1" applyFill="1" applyAlignment="1">
      <alignment horizontal="right"/>
    </xf>
    <xf numFmtId="0" fontId="14" fillId="7" borderId="0" xfId="0" applyFont="1" applyFill="1" applyAlignment="1">
      <alignment horizontal="right"/>
    </xf>
    <xf numFmtId="0" fontId="8" fillId="0" borderId="24" xfId="1" applyFont="1" applyBorder="1" applyAlignment="1">
      <alignment horizontal="center"/>
    </xf>
    <xf numFmtId="0" fontId="8" fillId="0" borderId="0" xfId="1" applyFont="1" applyBorder="1" applyAlignment="1">
      <alignment horizontal="center"/>
    </xf>
    <xf numFmtId="0" fontId="8" fillId="0" borderId="25" xfId="1" applyFont="1" applyBorder="1" applyAlignment="1">
      <alignment horizontal="center"/>
    </xf>
    <xf numFmtId="0" fontId="9" fillId="0" borderId="24" xfId="1" applyFont="1" applyBorder="1" applyAlignment="1">
      <alignment horizontal="center"/>
    </xf>
    <xf numFmtId="0" fontId="9" fillId="0" borderId="0" xfId="1" applyFont="1" applyBorder="1" applyAlignment="1">
      <alignment horizontal="center"/>
    </xf>
    <xf numFmtId="0" fontId="9" fillId="0" borderId="25" xfId="1" applyFont="1" applyBorder="1" applyAlignment="1">
      <alignment horizontal="center"/>
    </xf>
    <xf numFmtId="0" fontId="10" fillId="0" borderId="24" xfId="1" applyFont="1" applyBorder="1" applyAlignment="1">
      <alignment horizontal="center"/>
    </xf>
    <xf numFmtId="0" fontId="10" fillId="0" borderId="0" xfId="1" applyFont="1" applyBorder="1" applyAlignment="1">
      <alignment horizontal="center"/>
    </xf>
    <xf numFmtId="0" fontId="10" fillId="0" borderId="25" xfId="1" applyFont="1" applyBorder="1" applyAlignment="1">
      <alignment horizontal="center"/>
    </xf>
    <xf numFmtId="0" fontId="4" fillId="0" borderId="24" xfId="1" applyFont="1" applyBorder="1" applyAlignment="1">
      <alignment horizontal="left" vertical="center" wrapText="1"/>
    </xf>
    <xf numFmtId="0" fontId="4" fillId="0" borderId="0" xfId="1" applyFont="1" applyBorder="1" applyAlignment="1">
      <alignment horizontal="left" vertical="center" wrapText="1"/>
    </xf>
    <xf numFmtId="0" fontId="4" fillId="0" borderId="25" xfId="1" applyFont="1" applyBorder="1" applyAlignment="1">
      <alignment horizontal="left" vertical="center" wrapText="1"/>
    </xf>
    <xf numFmtId="0" fontId="11" fillId="0" borderId="8" xfId="1" applyFont="1" applyBorder="1" applyAlignment="1">
      <alignment horizontal="center"/>
    </xf>
    <xf numFmtId="0" fontId="11" fillId="0" borderId="0" xfId="1" applyFont="1" applyBorder="1" applyAlignment="1">
      <alignment horizontal="center"/>
    </xf>
    <xf numFmtId="0" fontId="11" fillId="0" borderId="9" xfId="1" applyFont="1" applyBorder="1" applyAlignment="1">
      <alignment horizontal="center"/>
    </xf>
    <xf numFmtId="0" fontId="2" fillId="0" borderId="33" xfId="3" applyBorder="1" applyAlignment="1">
      <alignment horizontal="center"/>
    </xf>
    <xf numFmtId="0" fontId="2" fillId="0" borderId="32" xfId="3" applyBorder="1" applyAlignment="1">
      <alignment horizontal="center"/>
    </xf>
    <xf numFmtId="0" fontId="2" fillId="0" borderId="0" xfId="3" applyBorder="1" applyAlignment="1">
      <alignment horizontal="center"/>
    </xf>
    <xf numFmtId="0" fontId="2" fillId="0" borderId="35" xfId="3" applyBorder="1" applyAlignment="1">
      <alignment horizontal="center"/>
    </xf>
    <xf numFmtId="0" fontId="2" fillId="0" borderId="29" xfId="3" applyBorder="1" applyAlignment="1">
      <alignment horizontal="center"/>
    </xf>
    <xf numFmtId="0" fontId="2" fillId="0" borderId="34" xfId="3" applyBorder="1" applyAlignment="1">
      <alignment horizontal="center"/>
    </xf>
    <xf numFmtId="0" fontId="2" fillId="0" borderId="35" xfId="3" applyFont="1" applyBorder="1" applyAlignment="1">
      <alignment horizontal="center"/>
    </xf>
    <xf numFmtId="0" fontId="2" fillId="0" borderId="34" xfId="3" applyFont="1" applyBorder="1" applyAlignment="1">
      <alignment horizontal="center"/>
    </xf>
    <xf numFmtId="0" fontId="2" fillId="0" borderId="0" xfId="3" applyAlignment="1">
      <alignment horizontal="center"/>
    </xf>
  </cellXfs>
  <cellStyles count="4">
    <cellStyle name="Normal" xfId="0" builtinId="0"/>
    <cellStyle name="Normal 2" xfId="1" xr:uid="{00000000-0005-0000-0000-000001000000}"/>
    <cellStyle name="Normal 3" xfId="3" xr:uid="{00000000-0005-0000-0000-000002000000}"/>
    <cellStyle name="Percent" xfId="2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calcChain" Target="calcChain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externalLink" Target="externalLinks/externalLink1.xml"/><Relationship Id="rId5" Type="http://schemas.openxmlformats.org/officeDocument/2006/relationships/worksheet" Target="worksheets/sheet5.xml"/><Relationship Id="rId15" Type="http://schemas.openxmlformats.org/officeDocument/2006/relationships/sheetMetadata" Target="metadata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jpeg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jpeg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jpeg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jpeg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jpeg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jpeg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jpeg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jpeg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Group 1 - Military Mission</a:t>
            </a:r>
          </a:p>
        </c:rich>
      </c:tx>
      <c:layout>
        <c:manualLayout>
          <c:xMode val="edge"/>
          <c:yMode val="edge"/>
          <c:x val="0.32127955493741389"/>
          <c:y val="3.054989816700618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404728789986043"/>
          <c:y val="0.11608961303462315"/>
          <c:w val="0.82197496522948565"/>
          <c:h val="0.69450101832993894"/>
        </c:manualLayout>
      </c:layout>
      <c:scatterChart>
        <c:scatterStyle val="lineMarker"/>
        <c:varyColors val="0"/>
        <c:ser>
          <c:idx val="0"/>
          <c:order val="0"/>
          <c:tx>
            <c:v>Est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SS!$J$32</c:f>
              <c:numCache>
                <c:formatCode>0</c:formatCode>
                <c:ptCount val="1"/>
                <c:pt idx="0">
                  <c:v>18158.342110058242</c:v>
                </c:pt>
              </c:numCache>
            </c:numRef>
          </c:xVal>
          <c:yVal>
            <c:numRef>
              <c:f>'Vol Calcs'!$C$51</c:f>
              <c:numCache>
                <c:formatCode>0.0</c:formatCode>
                <c:ptCount val="1"/>
                <c:pt idx="0">
                  <c:v>1163.3182883798188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2A3-4612-97F1-92A148C0EF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071104"/>
        <c:axId val="55073408"/>
      </c:scatterChart>
      <c:valAx>
        <c:axId val="55071104"/>
        <c:scaling>
          <c:orientation val="minMax"/>
          <c:max val="6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Ship Volume (m3)</a:t>
                </a:r>
              </a:p>
            </c:rich>
          </c:tx>
          <c:layout>
            <c:manualLayout>
              <c:xMode val="edge"/>
              <c:yMode val="edge"/>
              <c:x val="0.39360222531293604"/>
              <c:y val="0.8920570264765803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73408"/>
        <c:crosses val="autoZero"/>
        <c:crossBetween val="midCat"/>
      </c:valAx>
      <c:valAx>
        <c:axId val="55073408"/>
        <c:scaling>
          <c:orientation val="minMax"/>
          <c:max val="2000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Military Mission Volume (m3)</a:t>
                </a:r>
              </a:p>
            </c:rich>
          </c:tx>
          <c:layout>
            <c:manualLayout>
              <c:xMode val="edge"/>
              <c:yMode val="edge"/>
              <c:x val="6.9541029207232435E-3"/>
              <c:y val="0.236252545824847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71104"/>
        <c:crosses val="autoZero"/>
        <c:crossBetween val="midCat"/>
      </c:valAx>
      <c:spPr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 w="25400">
          <a:solidFill>
            <a:srgbClr val="0000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881780250347745"/>
          <c:y val="0.22063815342837745"/>
          <c:w val="8.6123261017963942E-2"/>
          <c:h val="4.7126492080547033E-2"/>
        </c:manualLayout>
      </c:layout>
      <c:overlay val="0"/>
      <c:spPr>
        <a:solidFill>
          <a:srgbClr val="FFFFFF"/>
        </a:solidFill>
        <a:ln w="3175">
          <a:solidFill>
            <a:srgbClr val="0000FF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Group 2 - Personnel</a:t>
            </a:r>
          </a:p>
        </c:rich>
      </c:tx>
      <c:layout>
        <c:manualLayout>
          <c:xMode val="edge"/>
          <c:yMode val="edge"/>
          <c:x val="0.35555599300087626"/>
          <c:y val="3.048780487804880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33348027002021"/>
          <c:y val="0.10569126669538149"/>
          <c:w val="0.82500111897938433"/>
          <c:h val="0.73170876942956364"/>
        </c:manualLayout>
      </c:layout>
      <c:scatterChart>
        <c:scatterStyle val="lineMarker"/>
        <c:varyColors val="0"/>
        <c:ser>
          <c:idx val="0"/>
          <c:order val="0"/>
          <c:tx>
            <c:v>Est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SS!$J$32</c:f>
              <c:numCache>
                <c:formatCode>0</c:formatCode>
                <c:ptCount val="1"/>
                <c:pt idx="0">
                  <c:v>18158.342110058242</c:v>
                </c:pt>
              </c:numCache>
            </c:numRef>
          </c:xVal>
          <c:yVal>
            <c:numRef>
              <c:f>'Vol Calcs'!$C$99</c:f>
              <c:numCache>
                <c:formatCode>0.0</c:formatCode>
                <c:ptCount val="1"/>
                <c:pt idx="0">
                  <c:v>2834.6559999999995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384-434D-B3F5-6F2E665AB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097984"/>
        <c:axId val="55116928"/>
      </c:scatterChart>
      <c:valAx>
        <c:axId val="55097984"/>
        <c:scaling>
          <c:orientation val="minMax"/>
          <c:max val="6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Ship Volume (m3)</a:t>
                </a:r>
              </a:p>
            </c:rich>
          </c:tx>
          <c:layout>
            <c:manualLayout>
              <c:xMode val="edge"/>
              <c:yMode val="edge"/>
              <c:x val="0.40833391659375906"/>
              <c:y val="0.902440731493929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116928"/>
        <c:crosses val="autoZero"/>
        <c:crossBetween val="midCat"/>
      </c:valAx>
      <c:valAx>
        <c:axId val="55116928"/>
        <c:scaling>
          <c:orientation val="minMax"/>
          <c:max val="16000"/>
        </c:scaling>
        <c:delete val="0"/>
        <c:axPos val="l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Personnel Volume (m3)</a:t>
                </a:r>
              </a:p>
            </c:rich>
          </c:tx>
          <c:layout>
            <c:manualLayout>
              <c:xMode val="edge"/>
              <c:yMode val="edge"/>
              <c:x val="6.9444444444444597E-3"/>
              <c:y val="0.3028461686191675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097984"/>
        <c:crosses val="autoZero"/>
        <c:crossBetween val="midCat"/>
      </c:valAx>
      <c:spPr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 w="25400">
          <a:solidFill>
            <a:srgbClr val="0000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6111125692621756"/>
          <c:y val="0.24932292000085352"/>
          <c:w val="8.6003645377661225E-2"/>
          <c:h val="4.4320679427266842E-2"/>
        </c:manualLayout>
      </c:layout>
      <c:overlay val="0"/>
      <c:spPr>
        <a:solidFill>
          <a:srgbClr val="FFFFFF"/>
        </a:solidFill>
        <a:ln w="3175">
          <a:solidFill>
            <a:srgbClr val="0000FF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Group 3d - Passageways &amp; Accesses</a:t>
            </a:r>
          </a:p>
        </c:rich>
      </c:tx>
      <c:layout>
        <c:manualLayout>
          <c:xMode val="edge"/>
          <c:yMode val="edge"/>
          <c:x val="0.23300985435073043"/>
          <c:y val="3.042596348884395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7087444391094208E-2"/>
          <c:y val="0.1054767778951987"/>
          <c:w val="0.83633898525470896"/>
          <c:h val="0.73225224654166787"/>
        </c:manualLayout>
      </c:layout>
      <c:scatterChart>
        <c:scatterStyle val="lineMarker"/>
        <c:varyColors val="0"/>
        <c:ser>
          <c:idx val="0"/>
          <c:order val="0"/>
          <c:tx>
            <c:v>Est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SS!$J$32</c:f>
              <c:numCache>
                <c:formatCode>0</c:formatCode>
                <c:ptCount val="1"/>
                <c:pt idx="0">
                  <c:v>18158.342110058242</c:v>
                </c:pt>
              </c:numCache>
            </c:numRef>
          </c:xVal>
          <c:yVal>
            <c:numRef>
              <c:f>'Vol Calcs'!$C$247</c:f>
              <c:numCache>
                <c:formatCode>0.0</c:formatCode>
                <c:ptCount val="1"/>
                <c:pt idx="0">
                  <c:v>1842.0152531341039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FB4-46B8-ADCC-051B7D1E5F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07456"/>
        <c:axId val="55909760"/>
      </c:scatterChart>
      <c:valAx>
        <c:axId val="55907456"/>
        <c:scaling>
          <c:orientation val="minMax"/>
          <c:max val="6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Ship Volume (m3)</a:t>
                </a:r>
              </a:p>
            </c:rich>
          </c:tx>
          <c:layout>
            <c:manualLayout>
              <c:xMode val="edge"/>
              <c:yMode val="edge"/>
              <c:x val="0.40221943130895088"/>
              <c:y val="0.9026377686561999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909760"/>
        <c:crosses val="autoZero"/>
        <c:crossBetween val="midCat"/>
      </c:valAx>
      <c:valAx>
        <c:axId val="55909760"/>
        <c:scaling>
          <c:orientation val="minMax"/>
          <c:max val="7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P&amp;A Volume (m3)</a:t>
                </a:r>
              </a:p>
            </c:rich>
          </c:tx>
          <c:layout>
            <c:manualLayout>
              <c:xMode val="edge"/>
              <c:yMode val="edge"/>
              <c:x val="6.9348127600554789E-3"/>
              <c:y val="0.3468564096830705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907456"/>
        <c:crosses val="autoZero"/>
        <c:crossBetween val="midCat"/>
      </c:valAx>
      <c:spPr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 w="25400">
          <a:solidFill>
            <a:srgbClr val="0000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008336336598701"/>
          <c:y val="0.17579466866844484"/>
          <c:w val="8.5884361542186191E-2"/>
          <c:h val="5.2344369732688072E-2"/>
        </c:manualLayout>
      </c:layout>
      <c:overlay val="0"/>
      <c:spPr>
        <a:solidFill>
          <a:srgbClr val="FFFFFF"/>
        </a:solidFill>
        <a:ln w="3175">
          <a:solidFill>
            <a:srgbClr val="0000FF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Group 3a - Main Machinery</a:t>
            </a:r>
          </a:p>
        </c:rich>
      </c:tx>
      <c:layout>
        <c:manualLayout>
          <c:xMode val="edge"/>
          <c:yMode val="edge"/>
          <c:x val="0.31067975726335267"/>
          <c:y val="3.0425963488843959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818315232150499"/>
          <c:y val="0.1054767778951987"/>
          <c:w val="0.82524327732430092"/>
          <c:h val="0.73225224654166787"/>
        </c:manualLayout>
      </c:layout>
      <c:scatterChart>
        <c:scatterStyle val="lineMarker"/>
        <c:varyColors val="0"/>
        <c:ser>
          <c:idx val="0"/>
          <c:order val="0"/>
          <c:tx>
            <c:v>Est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SS!$J$32</c:f>
              <c:numCache>
                <c:formatCode>0</c:formatCode>
                <c:ptCount val="1"/>
                <c:pt idx="0">
                  <c:v>18158.342110058242</c:v>
                </c:pt>
              </c:numCache>
            </c:numRef>
          </c:xVal>
          <c:yVal>
            <c:numRef>
              <c:f>'Vol Calcs'!$C$126</c:f>
              <c:numCache>
                <c:formatCode>0.0</c:formatCode>
                <c:ptCount val="1"/>
                <c:pt idx="0">
                  <c:v>3229.2520760056468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1A-413E-B584-B173FCDFE4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30240"/>
        <c:axId val="55945088"/>
      </c:scatterChart>
      <c:valAx>
        <c:axId val="55930240"/>
        <c:scaling>
          <c:orientation val="minMax"/>
          <c:max val="6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Ship Volume (m3)</a:t>
                </a:r>
              </a:p>
            </c:rich>
          </c:tx>
          <c:layout>
            <c:manualLayout>
              <c:xMode val="edge"/>
              <c:yMode val="edge"/>
              <c:x val="0.40776728151699476"/>
              <c:y val="0.90263776865619993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945088"/>
        <c:crosses val="autoZero"/>
        <c:crossBetween val="midCat"/>
      </c:valAx>
      <c:valAx>
        <c:axId val="55945088"/>
        <c:scaling>
          <c:orientation val="minMax"/>
          <c:max val="12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Mn Machinery Volume (m3)</a:t>
                </a:r>
              </a:p>
            </c:rich>
          </c:tx>
          <c:layout>
            <c:manualLayout>
              <c:xMode val="edge"/>
              <c:yMode val="edge"/>
              <c:x val="6.9348127600554789E-3"/>
              <c:y val="0.275862281920644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930240"/>
        <c:crosses val="autoZero"/>
        <c:crossBetween val="midCat"/>
      </c:valAx>
      <c:spPr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 w="25400">
          <a:solidFill>
            <a:srgbClr val="0000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4979210123006506"/>
          <c:y val="0.21636261998690326"/>
          <c:w val="8.5884361542185747E-2"/>
          <c:h val="4.9639839644790844E-2"/>
        </c:manualLayout>
      </c:layout>
      <c:overlay val="0"/>
      <c:spPr>
        <a:solidFill>
          <a:srgbClr val="FFFFFF"/>
        </a:solidFill>
        <a:ln w="3175">
          <a:solidFill>
            <a:srgbClr val="0000FF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Group 3b - Other Ship Operations</a:t>
            </a:r>
          </a:p>
        </c:rich>
      </c:tx>
      <c:layout>
        <c:manualLayout>
          <c:xMode val="edge"/>
          <c:yMode val="edge"/>
          <c:x val="0.26315789473684231"/>
          <c:y val="3.0364372469635692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218836565096935"/>
          <c:y val="0.11336032388664001"/>
          <c:w val="0.82825484764543111"/>
          <c:h val="0.73279352226720662"/>
        </c:manualLayout>
      </c:layout>
      <c:scatterChart>
        <c:scatterStyle val="lineMarker"/>
        <c:varyColors val="0"/>
        <c:ser>
          <c:idx val="0"/>
          <c:order val="0"/>
          <c:tx>
            <c:v>Est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SS!$J$32</c:f>
              <c:numCache>
                <c:formatCode>0</c:formatCode>
                <c:ptCount val="1"/>
                <c:pt idx="0">
                  <c:v>18158.342110058242</c:v>
                </c:pt>
              </c:numCache>
            </c:numRef>
          </c:xVal>
          <c:yVal>
            <c:numRef>
              <c:f>'Vol Calcs'!$C$166</c:f>
              <c:numCache>
                <c:formatCode>0.0</c:formatCode>
                <c:ptCount val="1"/>
                <c:pt idx="0">
                  <c:v>865.14410155622556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0E-452F-97E5-C22B1E2DAE7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981952"/>
        <c:axId val="55984512"/>
      </c:scatterChart>
      <c:valAx>
        <c:axId val="55981952"/>
        <c:scaling>
          <c:orientation val="minMax"/>
          <c:max val="6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Ship Volume (m3)</a:t>
                </a:r>
              </a:p>
            </c:rich>
          </c:tx>
          <c:layout>
            <c:manualLayout>
              <c:xMode val="edge"/>
              <c:yMode val="edge"/>
              <c:x val="0.40304709141274236"/>
              <c:y val="0.9028340080971659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984512"/>
        <c:crosses val="autoZero"/>
        <c:crossBetween val="midCat"/>
      </c:valAx>
      <c:valAx>
        <c:axId val="55984512"/>
        <c:scaling>
          <c:orientation val="minMax"/>
          <c:max val="6000"/>
        </c:scaling>
        <c:delete val="0"/>
        <c:axPos val="l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Other Ship Operations Volume (m3)</a:t>
                </a:r>
              </a:p>
            </c:rich>
          </c:tx>
          <c:layout>
            <c:manualLayout>
              <c:xMode val="edge"/>
              <c:yMode val="edge"/>
              <c:x val="1.3850415512465424E-2"/>
              <c:y val="0.21255060728744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981952"/>
        <c:crosses val="autoZero"/>
        <c:crossBetween val="midCat"/>
      </c:valAx>
      <c:spPr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 w="25400">
          <a:solidFill>
            <a:srgbClr val="0000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326869806094198"/>
          <c:y val="0.16329284750337394"/>
          <c:w val="7.2838353654546828E-2"/>
          <c:h val="4.1442188147534177E-2"/>
        </c:manualLayout>
      </c:layout>
      <c:overlay val="0"/>
      <c:spPr>
        <a:solidFill>
          <a:srgbClr val="FFFFFF"/>
        </a:solidFill>
        <a:ln w="3175">
          <a:solidFill>
            <a:srgbClr val="0000FF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Group 3c - Stowage &amp; Tankage</a:t>
            </a:r>
          </a:p>
        </c:rich>
      </c:tx>
      <c:layout>
        <c:manualLayout>
          <c:xMode val="edge"/>
          <c:yMode val="edge"/>
          <c:x val="0.28077498611428875"/>
          <c:y val="3.0303030303030311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788396314720992"/>
          <c:y val="0.10505071230017421"/>
          <c:w val="0.8257272563959549"/>
          <c:h val="0.7333347800954465"/>
        </c:manualLayout>
      </c:layout>
      <c:scatterChart>
        <c:scatterStyle val="lineMarker"/>
        <c:varyColors val="0"/>
        <c:ser>
          <c:idx val="0"/>
          <c:order val="0"/>
          <c:tx>
            <c:v>Est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SS!$J$32</c:f>
              <c:numCache>
                <c:formatCode>0</c:formatCode>
                <c:ptCount val="1"/>
                <c:pt idx="0">
                  <c:v>18158.342110058242</c:v>
                </c:pt>
              </c:numCache>
            </c:numRef>
          </c:xVal>
          <c:yVal>
            <c:numRef>
              <c:f>'Vol Calcs'!$C$205</c:f>
              <c:numCache>
                <c:formatCode>0.0</c:formatCode>
                <c:ptCount val="1"/>
                <c:pt idx="0">
                  <c:v>1414.9808581353363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657-42A6-8E6A-E78C0FC2C51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70720"/>
        <c:axId val="77073024"/>
      </c:scatterChart>
      <c:valAx>
        <c:axId val="77070720"/>
        <c:scaling>
          <c:orientation val="minMax"/>
          <c:max val="6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Ship Volume (m3)</a:t>
                </a:r>
              </a:p>
            </c:rich>
          </c:tx>
          <c:layout>
            <c:manualLayout>
              <c:xMode val="edge"/>
              <c:yMode val="edge"/>
              <c:x val="0.40802271085409042"/>
              <c:y val="0.9030319997879030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73024"/>
        <c:crosses val="autoZero"/>
        <c:crossBetween val="midCat"/>
      </c:valAx>
      <c:valAx>
        <c:axId val="77073024"/>
        <c:scaling>
          <c:orientation val="minMax"/>
          <c:max val="14000"/>
        </c:scaling>
        <c:delete val="0"/>
        <c:axPos val="l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Stowage &amp; Tankage Volume (m3)</a:t>
                </a:r>
              </a:p>
            </c:rich>
          </c:tx>
          <c:layout>
            <c:manualLayout>
              <c:xMode val="edge"/>
              <c:yMode val="edge"/>
              <c:x val="6.9156293222683556E-3"/>
              <c:y val="0.23838426257323894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70720"/>
        <c:crosses val="autoZero"/>
        <c:crossBetween val="midCat"/>
      </c:valAx>
      <c:spPr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 w="25400">
          <a:solidFill>
            <a:srgbClr val="0000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2309834714644072"/>
          <c:y val="0.15757596967045789"/>
          <c:w val="8.5646783778583646E-2"/>
          <c:h val="4.6745671942522486E-2"/>
        </c:manualLayout>
      </c:layout>
      <c:overlay val="0"/>
      <c:spPr>
        <a:solidFill>
          <a:srgbClr val="FFFFFF"/>
        </a:solidFill>
        <a:ln w="3175">
          <a:solidFill>
            <a:srgbClr val="0000FF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Unassigned Volume</a:t>
            </a:r>
          </a:p>
        </c:rich>
      </c:tx>
      <c:layout>
        <c:manualLayout>
          <c:xMode val="edge"/>
          <c:yMode val="edge"/>
          <c:x val="0.37119113573407231"/>
          <c:y val="3.036437246963568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9.6952908587258149E-2"/>
          <c:y val="0.10526315789473686"/>
          <c:w val="0.83656509695290859"/>
          <c:h val="0.73279352226720662"/>
        </c:manualLayout>
      </c:layout>
      <c:scatterChart>
        <c:scatterStyle val="lineMarker"/>
        <c:varyColors val="0"/>
        <c:ser>
          <c:idx val="0"/>
          <c:order val="0"/>
          <c:tx>
            <c:v>Est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SS!$J$32</c:f>
              <c:numCache>
                <c:formatCode>0</c:formatCode>
                <c:ptCount val="1"/>
                <c:pt idx="0">
                  <c:v>18158.342110058242</c:v>
                </c:pt>
              </c:numCache>
            </c:numRef>
          </c:xVal>
          <c:yVal>
            <c:numRef>
              <c:f>'Vol Calcs'!$C$274</c:f>
              <c:numCache>
                <c:formatCode>0.0</c:formatCode>
                <c:ptCount val="1"/>
                <c:pt idx="0">
                  <c:v>363.16684220116485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2C3-41FB-BDCC-2DC49B67B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093888"/>
        <c:axId val="77104640"/>
      </c:scatterChart>
      <c:valAx>
        <c:axId val="77093888"/>
        <c:scaling>
          <c:orientation val="minMax"/>
          <c:max val="6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Total Ship Volume (m3)</a:t>
                </a:r>
              </a:p>
            </c:rich>
          </c:tx>
          <c:layout>
            <c:manualLayout>
              <c:xMode val="edge"/>
              <c:yMode val="edge"/>
              <c:x val="0.40304709141274236"/>
              <c:y val="0.90283400809716596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1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104640"/>
        <c:crosses val="autoZero"/>
        <c:crossBetween val="midCat"/>
      </c:valAx>
      <c:valAx>
        <c:axId val="77104640"/>
        <c:scaling>
          <c:orientation val="minMax"/>
          <c:max val="12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0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Unassigned  Volume (m3)</a:t>
                </a:r>
              </a:p>
            </c:rich>
          </c:tx>
          <c:layout>
            <c:manualLayout>
              <c:xMode val="edge"/>
              <c:yMode val="edge"/>
              <c:x val="6.9252077562327015E-3"/>
              <c:y val="0.34817813765182187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7093888"/>
        <c:crosses val="autoZero"/>
        <c:crossBetween val="midCat"/>
      </c:valAx>
      <c:spPr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 w="25400">
          <a:solidFill>
            <a:srgbClr val="0000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0433979686057249"/>
          <c:y val="0.1194331983805668"/>
          <c:w val="8.5765408132848164E-2"/>
          <c:h val="4.9539354139437032E-2"/>
        </c:manualLayout>
      </c:layout>
      <c:overlay val="0"/>
      <c:spPr>
        <a:solidFill>
          <a:srgbClr val="FFFFFF"/>
        </a:solidFill>
        <a:ln w="3175">
          <a:solidFill>
            <a:srgbClr val="0000FF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11" r="0.75000000000000211" t="1" header="0.5" footer="0.5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 sz="1600" b="1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r>
              <a:rPr lang="en-US"/>
              <a:t>C2 + Int/Ex Comms</a:t>
            </a:r>
          </a:p>
        </c:rich>
      </c:tx>
      <c:layout>
        <c:manualLayout>
          <c:xMode val="edge"/>
          <c:yMode val="edge"/>
          <c:x val="0.352804821511359"/>
          <c:y val="3.0549898167006175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1404728789986039"/>
          <c:y val="0.11608961303462315"/>
          <c:w val="0.82197496522948565"/>
          <c:h val="0.69993211133740652"/>
        </c:manualLayout>
      </c:layout>
      <c:scatterChart>
        <c:scatterStyle val="lineMarker"/>
        <c:varyColors val="0"/>
        <c:ser>
          <c:idx val="0"/>
          <c:order val="0"/>
          <c:tx>
            <c:v>Est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Calcs!$C$10</c:f>
              <c:numCache>
                <c:formatCode>General</c:formatCode>
                <c:ptCount val="1"/>
                <c:pt idx="0">
                  <c:v>3647.2</c:v>
                </c:pt>
              </c:numCache>
            </c:numRef>
          </c:xVal>
          <c:yVal>
            <c:numRef>
              <c:f>'Vol Calcs'!$C$56</c:f>
              <c:numCache>
                <c:formatCode>0.0</c:formatCode>
                <c:ptCount val="1"/>
                <c:pt idx="0">
                  <c:v>572.79648577087994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50-4068-98BE-07A9069F09D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6822016"/>
        <c:axId val="76828672"/>
      </c:scatterChart>
      <c:valAx>
        <c:axId val="76822016"/>
        <c:scaling>
          <c:orientation val="minMax"/>
          <c:max val="2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Full Load Disp (mt)</a:t>
                </a:r>
              </a:p>
            </c:rich>
          </c:tx>
          <c:layout>
            <c:manualLayout>
              <c:xMode val="edge"/>
              <c:yMode val="edge"/>
              <c:x val="0.39360222531293626"/>
              <c:y val="0.89205702647658081"/>
            </c:manualLayout>
          </c:layout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28672"/>
        <c:crosses val="autoZero"/>
        <c:crossBetween val="midCat"/>
        <c:majorUnit val="4000"/>
      </c:valAx>
      <c:valAx>
        <c:axId val="76828672"/>
        <c:scaling>
          <c:orientation val="minMax"/>
          <c:max val="7000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US"/>
                  <a:t>C2 + Int/Ex Comms Volume (m3)</a:t>
                </a:r>
              </a:p>
            </c:rich>
          </c:tx>
          <c:layout>
            <c:manualLayout>
              <c:xMode val="edge"/>
              <c:yMode val="edge"/>
              <c:x val="6.9541029207232452E-3"/>
              <c:y val="0.23625254582484725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FF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76822016"/>
        <c:crosses val="autoZero"/>
        <c:crossBetween val="midCat"/>
      </c:valAx>
      <c:spPr>
        <a:blipFill dpi="0" rotWithShape="0">
          <a:blip xmlns:r="http://schemas.openxmlformats.org/officeDocument/2006/relationships" r:embed="rId1"/>
          <a:srcRect/>
          <a:stretch>
            <a:fillRect/>
          </a:stretch>
        </a:blipFill>
        <a:ln w="25400">
          <a:solidFill>
            <a:srgbClr val="0000FF"/>
          </a:solidFill>
          <a:prstDash val="solid"/>
        </a:ln>
      </c:spPr>
    </c:plotArea>
    <c:legend>
      <c:legendPos val="r"/>
      <c:layout>
        <c:manualLayout>
          <c:xMode val="edge"/>
          <c:yMode val="edge"/>
          <c:x val="0.19888734353268461"/>
          <c:y val="0.24507807196198234"/>
          <c:w val="8.6123261017963942E-2"/>
          <c:h val="4.4410945576813084E-2"/>
        </c:manualLayout>
      </c:layout>
      <c:overlay val="0"/>
      <c:spPr>
        <a:solidFill>
          <a:srgbClr val="FFFFFF"/>
        </a:solidFill>
        <a:ln w="3175">
          <a:solidFill>
            <a:srgbClr val="0000FF"/>
          </a:solidFill>
          <a:prstDash val="solid"/>
        </a:ln>
      </c:spPr>
      <c:txPr>
        <a:bodyPr/>
        <a:lstStyle/>
        <a:p>
          <a:pPr>
            <a:defRPr sz="92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4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233" r="0.75000000000000233" t="1" header="0.5" footer="0.5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3824399832075404E-2"/>
          <c:y val="9.7744360902255981E-2"/>
          <c:w val="0.91046076725874359"/>
          <c:h val="0.73308270676691656"/>
        </c:manualLayout>
      </c:layout>
      <c:scatterChart>
        <c:scatterStyle val="smoothMarker"/>
        <c:varyColors val="0"/>
        <c:ser>
          <c:idx val="0"/>
          <c:order val="0"/>
          <c:tx>
            <c:v>Mn Dk</c:v>
          </c:tx>
          <c:spPr>
            <a:ln w="25400">
              <a:solidFill>
                <a:srgbClr val="808080"/>
              </a:solidFill>
              <a:prstDash val="solid"/>
            </a:ln>
          </c:spPr>
          <c:marker>
            <c:symbol val="none"/>
          </c:marker>
          <c:xVal>
            <c:numRef>
              <c:f>'Inputs from Other Files'!$H$41:$H$61</c:f>
              <c:numCache>
                <c:formatCode>0.00</c:formatCode>
                <c:ptCount val="21"/>
                <c:pt idx="0">
                  <c:v>-125.81417340994157</c:v>
                </c:pt>
                <c:pt idx="1">
                  <c:v>-119.45275606894737</c:v>
                </c:pt>
                <c:pt idx="2">
                  <c:v>-113.09133872795321</c:v>
                </c:pt>
                <c:pt idx="3">
                  <c:v>-106.72992138695906</c:v>
                </c:pt>
                <c:pt idx="4">
                  <c:v>-100.36850404596491</c:v>
                </c:pt>
                <c:pt idx="5">
                  <c:v>-94.00708670497076</c:v>
                </c:pt>
                <c:pt idx="6">
                  <c:v>-87.645669363976609</c:v>
                </c:pt>
                <c:pt idx="7">
                  <c:v>-81.284252022982457</c:v>
                </c:pt>
                <c:pt idx="8">
                  <c:v>-74.922834681988306</c:v>
                </c:pt>
                <c:pt idx="9">
                  <c:v>-68.561417340994154</c:v>
                </c:pt>
                <c:pt idx="10">
                  <c:v>-62.2</c:v>
                </c:pt>
                <c:pt idx="11">
                  <c:v>-55.082880459105986</c:v>
                </c:pt>
                <c:pt idx="12">
                  <c:v>-47.96576091821197</c:v>
                </c:pt>
                <c:pt idx="13">
                  <c:v>-40.848641377317954</c:v>
                </c:pt>
                <c:pt idx="14">
                  <c:v>-33.731521836423937</c:v>
                </c:pt>
                <c:pt idx="15">
                  <c:v>-26.614402295529921</c:v>
                </c:pt>
                <c:pt idx="16">
                  <c:v>-19.497282754635904</c:v>
                </c:pt>
                <c:pt idx="17">
                  <c:v>-12.38016321374189</c:v>
                </c:pt>
                <c:pt idx="18">
                  <c:v>-5.2630436728478749</c:v>
                </c:pt>
                <c:pt idx="19">
                  <c:v>1.8540758680461398</c:v>
                </c:pt>
                <c:pt idx="20">
                  <c:v>8.9711954089401438</c:v>
                </c:pt>
              </c:numCache>
            </c:numRef>
          </c:xVal>
          <c:yVal>
            <c:numRef>
              <c:f>'Inputs from Other Files'!$I$41:$I$61</c:f>
              <c:numCache>
                <c:formatCode>0.00</c:formatCode>
                <c:ptCount val="21"/>
                <c:pt idx="0">
                  <c:v>9.5150000000000006</c:v>
                </c:pt>
                <c:pt idx="1">
                  <c:v>9.4774999999999974</c:v>
                </c:pt>
                <c:pt idx="2">
                  <c:v>9.4399999999999977</c:v>
                </c:pt>
                <c:pt idx="3">
                  <c:v>9.4024999999999981</c:v>
                </c:pt>
                <c:pt idx="4">
                  <c:v>9.3649999999999984</c:v>
                </c:pt>
                <c:pt idx="5">
                  <c:v>9.3274999999999988</c:v>
                </c:pt>
                <c:pt idx="6">
                  <c:v>9.2899999999999991</c:v>
                </c:pt>
                <c:pt idx="7">
                  <c:v>9.2524999999999995</c:v>
                </c:pt>
                <c:pt idx="8">
                  <c:v>9.2149999999999999</c:v>
                </c:pt>
                <c:pt idx="9">
                  <c:v>9.1775000000000002</c:v>
                </c:pt>
                <c:pt idx="10">
                  <c:v>9.14</c:v>
                </c:pt>
                <c:pt idx="11">
                  <c:v>9.14</c:v>
                </c:pt>
                <c:pt idx="12">
                  <c:v>9.1723815625000018</c:v>
                </c:pt>
                <c:pt idx="13">
                  <c:v>9.2703450000000007</c:v>
                </c:pt>
                <c:pt idx="14">
                  <c:v>9.4338903125000027</c:v>
                </c:pt>
                <c:pt idx="15">
                  <c:v>9.6630175000000005</c:v>
                </c:pt>
                <c:pt idx="16">
                  <c:v>9.9577265625000013</c:v>
                </c:pt>
                <c:pt idx="17">
                  <c:v>10.318017500000003</c:v>
                </c:pt>
                <c:pt idx="18">
                  <c:v>10.7438903125</c:v>
                </c:pt>
                <c:pt idx="19">
                  <c:v>11.235345000000002</c:v>
                </c:pt>
                <c:pt idx="20">
                  <c:v>11.792381562500003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E8D5-45B2-A0C6-1E336A54F3AA}"/>
            </c:ext>
          </c:extLst>
        </c:ser>
        <c:ser>
          <c:idx val="1"/>
          <c:order val="1"/>
          <c:tx>
            <c:v>Blw Hull</c:v>
          </c:tx>
          <c:spPr>
            <a:ln w="25400">
              <a:solidFill>
                <a:srgbClr val="FF0000"/>
              </a:solidFill>
              <a:prstDash val="solid"/>
            </a:ln>
          </c:spPr>
          <c:marker>
            <c:symbol val="none"/>
          </c:marker>
          <c:xVal>
            <c:numRef>
              <c:f>'Inputs from Other Files'!$C$41:$C$53</c:f>
              <c:numCache>
                <c:formatCode>0.00</c:formatCode>
                <c:ptCount val="13"/>
                <c:pt idx="0">
                  <c:v>0</c:v>
                </c:pt>
                <c:pt idx="1">
                  <c:v>-1.6707185423638267</c:v>
                </c:pt>
                <c:pt idx="2">
                  <c:v>-3.3414370847276533</c:v>
                </c:pt>
                <c:pt idx="3">
                  <c:v>-5.01215562709148</c:v>
                </c:pt>
                <c:pt idx="4">
                  <c:v>-21.204091885527081</c:v>
                </c:pt>
                <c:pt idx="5">
                  <c:v>-42.408183771054162</c:v>
                </c:pt>
                <c:pt idx="6">
                  <c:v>-68.62443128367272</c:v>
                </c:pt>
                <c:pt idx="7">
                  <c:v>-75.917543029562992</c:v>
                </c:pt>
                <c:pt idx="8">
                  <c:v>-83.206343951623367</c:v>
                </c:pt>
                <c:pt idx="9">
                  <c:v>-90.486525774072405</c:v>
                </c:pt>
                <c:pt idx="10">
                  <c:v>-97.753785315719426</c:v>
                </c:pt>
                <c:pt idx="11">
                  <c:v>-124.27575376753722</c:v>
                </c:pt>
                <c:pt idx="12">
                  <c:v>-124.4</c:v>
                </c:pt>
              </c:numCache>
            </c:numRef>
          </c:xVal>
          <c:yVal>
            <c:numRef>
              <c:f>'Inputs from Other Files'!$D$41:$D$53</c:f>
              <c:numCache>
                <c:formatCode>0.00</c:formatCode>
                <c:ptCount val="13"/>
                <c:pt idx="0">
                  <c:v>4.45</c:v>
                </c:pt>
                <c:pt idx="1">
                  <c:v>2.9666666666666668</c:v>
                </c:pt>
                <c:pt idx="2">
                  <c:v>1.4833333333333334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8.866223321609823E-2</c:v>
                </c:pt>
                <c:pt idx="8">
                  <c:v>0.3545965262536015</c:v>
                </c:pt>
                <c:pt idx="9">
                  <c:v>0.79764569025724086</c:v>
                </c:pt>
                <c:pt idx="10">
                  <c:v>1.4175478470382661</c:v>
                </c:pt>
                <c:pt idx="11">
                  <c:v>4.0049999999999999</c:v>
                </c:pt>
                <c:pt idx="12">
                  <c:v>4.45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8D5-45B2-A0C6-1E336A54F3AA}"/>
            </c:ext>
          </c:extLst>
        </c:ser>
        <c:ser>
          <c:idx val="2"/>
          <c:order val="2"/>
          <c:tx>
            <c:v>Abv Hull</c:v>
          </c:tx>
          <c:spPr>
            <a:ln w="25400">
              <a:solidFill>
                <a:srgbClr val="C0C0C0"/>
              </a:solidFill>
              <a:prstDash val="solid"/>
            </a:ln>
          </c:spPr>
          <c:marker>
            <c:symbol val="none"/>
          </c:marker>
          <c:xVal>
            <c:numRef>
              <c:f>'Inputs from Other Files'!$C$55:$C$59</c:f>
              <c:numCache>
                <c:formatCode>0.00</c:formatCode>
                <c:ptCount val="5"/>
                <c:pt idx="0">
                  <c:v>8.9711954089401438</c:v>
                </c:pt>
                <c:pt idx="1">
                  <c:v>0</c:v>
                </c:pt>
                <c:pt idx="3">
                  <c:v>-124.4</c:v>
                </c:pt>
                <c:pt idx="4">
                  <c:v>-125.81417340994157</c:v>
                </c:pt>
              </c:numCache>
            </c:numRef>
          </c:xVal>
          <c:yVal>
            <c:numRef>
              <c:f>'Inputs from Other Files'!$D$55:$D$59</c:f>
              <c:numCache>
                <c:formatCode>0.00</c:formatCode>
                <c:ptCount val="5"/>
                <c:pt idx="0">
                  <c:v>11.792381562500003</c:v>
                </c:pt>
                <c:pt idx="1">
                  <c:v>4.45</c:v>
                </c:pt>
                <c:pt idx="3">
                  <c:v>4.45</c:v>
                </c:pt>
                <c:pt idx="4">
                  <c:v>9.5150000000000006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E8D5-45B2-A0C6-1E336A54F3AA}"/>
            </c:ext>
          </c:extLst>
        </c:ser>
        <c:ser>
          <c:idx val="3"/>
          <c:order val="3"/>
          <c:tx>
            <c:v>WL</c:v>
          </c:tx>
          <c:spPr>
            <a:ln w="25400">
              <a:solidFill>
                <a:srgbClr val="333333"/>
              </a:solidFill>
              <a:prstDash val="solid"/>
            </a:ln>
          </c:spPr>
          <c:marker>
            <c:symbol val="none"/>
          </c:marker>
          <c:xVal>
            <c:numRef>
              <c:f>'Inputs from Other Files'!$C$63:$C$64</c:f>
              <c:numCache>
                <c:formatCode>0.00</c:formatCode>
                <c:ptCount val="2"/>
                <c:pt idx="0">
                  <c:v>0</c:v>
                </c:pt>
                <c:pt idx="1">
                  <c:v>-124.4</c:v>
                </c:pt>
              </c:numCache>
            </c:numRef>
          </c:xVal>
          <c:yVal>
            <c:numRef>
              <c:f>'Inputs from Other Files'!$D$63:$D$64</c:f>
              <c:numCache>
                <c:formatCode>0.00</c:formatCode>
                <c:ptCount val="2"/>
                <c:pt idx="0">
                  <c:v>4.45</c:v>
                </c:pt>
                <c:pt idx="1">
                  <c:v>4.45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E8D5-45B2-A0C6-1E336A54F3AA}"/>
            </c:ext>
          </c:extLst>
        </c:ser>
        <c:ser>
          <c:idx val="4"/>
          <c:order val="4"/>
          <c:tx>
            <c:strRef>
              <c:f>DkHs!$A$31</c:f>
              <c:strCache>
                <c:ptCount val="1"/>
                <c:pt idx="0">
                  <c:v>1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xVal>
            <c:numRef>
              <c:f>'DkHs Calcs'!$Q$3:$V$3</c:f>
              <c:numCache>
                <c:formatCode>0.0</c:formatCode>
                <c:ptCount val="6"/>
                <c:pt idx="0">
                  <c:v>-40</c:v>
                </c:pt>
                <c:pt idx="1">
                  <c:v>-40</c:v>
                </c:pt>
                <c:pt idx="2">
                  <c:v>-40</c:v>
                </c:pt>
                <c:pt idx="3">
                  <c:v>-55</c:v>
                </c:pt>
                <c:pt idx="4">
                  <c:v>-55</c:v>
                </c:pt>
                <c:pt idx="5">
                  <c:v>-55</c:v>
                </c:pt>
              </c:numCache>
            </c:numRef>
          </c:xVal>
          <c:yVal>
            <c:numRef>
              <c:f>'DkHs Calcs'!$Q$4:$V$4</c:f>
              <c:numCache>
                <c:formatCode>0.0</c:formatCode>
                <c:ptCount val="6"/>
                <c:pt idx="0">
                  <c:v>9.2865097120190807</c:v>
                </c:pt>
                <c:pt idx="1">
                  <c:v>11.786509712019081</c:v>
                </c:pt>
                <c:pt idx="2">
                  <c:v>14.286509712019081</c:v>
                </c:pt>
                <c:pt idx="3">
                  <c:v>14.61517735081812</c:v>
                </c:pt>
                <c:pt idx="4">
                  <c:v>11.877677350818121</c:v>
                </c:pt>
                <c:pt idx="5">
                  <c:v>9.1401773508181208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8D5-45B2-A0C6-1E336A54F3AA}"/>
            </c:ext>
          </c:extLst>
        </c:ser>
        <c:ser>
          <c:idx val="5"/>
          <c:order val="5"/>
          <c:tx>
            <c:strRef>
              <c:f>DkHs!$A$34</c:f>
              <c:strCache>
                <c:ptCount val="1"/>
                <c:pt idx="0">
                  <c:v>2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'DkHs Calcs'!$Q$6:$V$6</c:f>
              <c:numCache>
                <c:formatCode>0.0</c:formatCode>
                <c:ptCount val="6"/>
                <c:pt idx="0">
                  <c:v>-55</c:v>
                </c:pt>
                <c:pt idx="1">
                  <c:v>-55</c:v>
                </c:pt>
                <c:pt idx="2">
                  <c:v>-55</c:v>
                </c:pt>
                <c:pt idx="3">
                  <c:v>-75</c:v>
                </c:pt>
                <c:pt idx="4">
                  <c:v>-75</c:v>
                </c:pt>
                <c:pt idx="5">
                  <c:v>-75</c:v>
                </c:pt>
              </c:numCache>
            </c:numRef>
          </c:xVal>
          <c:yVal>
            <c:numRef>
              <c:f>'DkHs Calcs'!$Q$7:$V$7</c:f>
              <c:numCache>
                <c:formatCode>0.0</c:formatCode>
                <c:ptCount val="6"/>
                <c:pt idx="0">
                  <c:v>9.1401773508181208</c:v>
                </c:pt>
                <c:pt idx="1">
                  <c:v>11.877677350818121</c:v>
                </c:pt>
                <c:pt idx="2">
                  <c:v>14.61517735081812</c:v>
                </c:pt>
                <c:pt idx="3">
                  <c:v>14.690441576324389</c:v>
                </c:pt>
                <c:pt idx="4">
                  <c:v>11.952941576324388</c:v>
                </c:pt>
                <c:pt idx="5">
                  <c:v>9.2154415763243893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8D5-45B2-A0C6-1E336A54F3AA}"/>
            </c:ext>
          </c:extLst>
        </c:ser>
        <c:ser>
          <c:idx val="6"/>
          <c:order val="6"/>
          <c:tx>
            <c:strRef>
              <c:f>DkHs!$A$37</c:f>
              <c:strCache>
                <c:ptCount val="1"/>
                <c:pt idx="0">
                  <c:v>3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'DkHs Calcs'!$Q$9:$V$9</c:f>
              <c:numCache>
                <c:formatCode>0.0</c:formatCode>
                <c:ptCount val="6"/>
                <c:pt idx="0">
                  <c:v>-75</c:v>
                </c:pt>
                <c:pt idx="1">
                  <c:v>-75</c:v>
                </c:pt>
                <c:pt idx="2">
                  <c:v>-75</c:v>
                </c:pt>
                <c:pt idx="3">
                  <c:v>-90</c:v>
                </c:pt>
                <c:pt idx="4">
                  <c:v>-90</c:v>
                </c:pt>
                <c:pt idx="5">
                  <c:v>-90</c:v>
                </c:pt>
              </c:numCache>
            </c:numRef>
          </c:xVal>
          <c:yVal>
            <c:numRef>
              <c:f>'DkHs Calcs'!$Q$10:$V$10</c:f>
              <c:numCache>
                <c:formatCode>0.0</c:formatCode>
                <c:ptCount val="6"/>
                <c:pt idx="0">
                  <c:v>9.2154415763243893</c:v>
                </c:pt>
                <c:pt idx="1">
                  <c:v>11.952941576324388</c:v>
                </c:pt>
                <c:pt idx="2">
                  <c:v>14.690441576324389</c:v>
                </c:pt>
                <c:pt idx="3">
                  <c:v>14.778864901587809</c:v>
                </c:pt>
                <c:pt idx="4">
                  <c:v>12.041364901587809</c:v>
                </c:pt>
                <c:pt idx="5">
                  <c:v>9.3038649015878097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8D5-45B2-A0C6-1E336A54F3AA}"/>
            </c:ext>
          </c:extLst>
        </c:ser>
        <c:ser>
          <c:idx val="7"/>
          <c:order val="7"/>
          <c:tx>
            <c:strRef>
              <c:f>DkHs!$A$40</c:f>
              <c:strCache>
                <c:ptCount val="1"/>
                <c:pt idx="0">
                  <c:v>4</c:v>
                </c:pt>
              </c:strCache>
            </c:strRef>
          </c:tx>
          <c:spPr>
            <a:ln w="254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'DkHs Calcs'!$Q$12:$V$12</c:f>
              <c:numCache>
                <c:formatCode>0.0</c:formatCode>
                <c:ptCount val="6"/>
                <c:pt idx="0">
                  <c:v>-90</c:v>
                </c:pt>
                <c:pt idx="1">
                  <c:v>-90</c:v>
                </c:pt>
                <c:pt idx="2">
                  <c:v>-90</c:v>
                </c:pt>
                <c:pt idx="3">
                  <c:v>-114.03460978062115</c:v>
                </c:pt>
                <c:pt idx="4">
                  <c:v>-114.51730489031058</c:v>
                </c:pt>
                <c:pt idx="5">
                  <c:v>-115</c:v>
                </c:pt>
              </c:numCache>
            </c:numRef>
          </c:xVal>
          <c:yVal>
            <c:numRef>
              <c:f>'DkHs Calcs'!$Q$13:$V$13</c:f>
              <c:numCache>
                <c:formatCode>0.0</c:formatCode>
                <c:ptCount val="6"/>
                <c:pt idx="0">
                  <c:v>9.3038649015878097</c:v>
                </c:pt>
                <c:pt idx="1">
                  <c:v>12.041364901587809</c:v>
                </c:pt>
                <c:pt idx="2">
                  <c:v>14.778864901587809</c:v>
                </c:pt>
                <c:pt idx="3">
                  <c:v>14.92625132283773</c:v>
                </c:pt>
                <c:pt idx="4">
                  <c:v>12.188751322837732</c:v>
                </c:pt>
                <c:pt idx="5">
                  <c:v>9.4512513228377308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8D5-45B2-A0C6-1E336A54F3AA}"/>
            </c:ext>
          </c:extLst>
        </c:ser>
        <c:ser>
          <c:idx val="8"/>
          <c:order val="8"/>
          <c:tx>
            <c:strRef>
              <c:f>DkHs!$A$43</c:f>
              <c:strCache>
                <c:ptCount val="1"/>
                <c:pt idx="0">
                  <c:v>5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'DkHs Calcs'!$Q$15:$V$15</c:f>
              <c:numCache>
                <c:formatCode>0.0</c:formatCode>
                <c:ptCount val="6"/>
                <c:pt idx="0">
                  <c:v>-70</c:v>
                </c:pt>
                <c:pt idx="1">
                  <c:v>-70.751593755269823</c:v>
                </c:pt>
                <c:pt idx="2">
                  <c:v>-71.503187510539661</c:v>
                </c:pt>
                <c:pt idx="3">
                  <c:v>-82.983682326955801</c:v>
                </c:pt>
                <c:pt idx="4">
                  <c:v>-83.991841163477901</c:v>
                </c:pt>
                <c:pt idx="5">
                  <c:v>-85</c:v>
                </c:pt>
              </c:numCache>
            </c:numRef>
          </c:xVal>
          <c:yVal>
            <c:numRef>
              <c:f>'DkHs Calcs'!$Q$16:$V$16</c:f>
              <c:numCache>
                <c:formatCode>0.0</c:formatCode>
                <c:ptCount val="6"/>
                <c:pt idx="0">
                  <c:v>14.661590924894579</c:v>
                </c:pt>
                <c:pt idx="1">
                  <c:v>18.924090924894578</c:v>
                </c:pt>
                <c:pt idx="2">
                  <c:v>23.186590924894581</c:v>
                </c:pt>
                <c:pt idx="3">
                  <c:v>22.274445754439498</c:v>
                </c:pt>
                <c:pt idx="4">
                  <c:v>18.511945754439498</c:v>
                </c:pt>
                <c:pt idx="5">
                  <c:v>14.749445754439499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8D5-45B2-A0C6-1E336A54F3AA}"/>
            </c:ext>
          </c:extLst>
        </c:ser>
        <c:ser>
          <c:idx val="9"/>
          <c:order val="9"/>
          <c:tx>
            <c:strRef>
              <c:f>DkHs!$A$46</c:f>
              <c:strCache>
                <c:ptCount val="1"/>
                <c:pt idx="0">
                  <c:v>6</c:v>
                </c:pt>
              </c:strCache>
            </c:strRef>
          </c:tx>
          <c:spPr>
            <a:ln w="25400">
              <a:solidFill>
                <a:srgbClr val="CC99FF"/>
              </a:solidFill>
              <a:prstDash val="solid"/>
            </a:ln>
          </c:spPr>
          <c:marker>
            <c:symbol val="none"/>
          </c:marker>
          <c:xVal>
            <c:numRef>
              <c:f>'DkHs Calcs'!$Q$18:$V$18</c:f>
              <c:numCache>
                <c:formatCode>0.0</c:formatCode>
                <c:ptCount val="6"/>
                <c:pt idx="0">
                  <c:v>-100</c:v>
                </c:pt>
                <c:pt idx="1">
                  <c:v>-100</c:v>
                </c:pt>
                <c:pt idx="2">
                  <c:v>-100</c:v>
                </c:pt>
                <c:pt idx="3">
                  <c:v>-113.55477437371113</c:v>
                </c:pt>
                <c:pt idx="4">
                  <c:v>-113.77738718685556</c:v>
                </c:pt>
                <c:pt idx="5">
                  <c:v>-114</c:v>
                </c:pt>
              </c:numCache>
            </c:numRef>
          </c:xVal>
          <c:yVal>
            <c:numRef>
              <c:f>'DkHs Calcs'!$Q$19:$V$19</c:f>
              <c:numCache>
                <c:formatCode>0.0</c:formatCode>
                <c:ptCount val="6"/>
                <c:pt idx="0">
                  <c:v>14.83782806587525</c:v>
                </c:pt>
                <c:pt idx="1">
                  <c:v>16.100328065875249</c:v>
                </c:pt>
                <c:pt idx="2">
                  <c:v>17.362828065875249</c:v>
                </c:pt>
                <c:pt idx="3">
                  <c:v>17.44535643306698</c:v>
                </c:pt>
                <c:pt idx="4">
                  <c:v>16.182856433066981</c:v>
                </c:pt>
                <c:pt idx="5">
                  <c:v>14.92035643306698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8D5-45B2-A0C6-1E336A54F3AA}"/>
            </c:ext>
          </c:extLst>
        </c:ser>
        <c:ser>
          <c:idx val="10"/>
          <c:order val="10"/>
          <c:tx>
            <c:strRef>
              <c:f>DkHs!$A$49</c:f>
              <c:strCache>
                <c:ptCount val="1"/>
                <c:pt idx="0">
                  <c:v>7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xVal>
            <c:numRef>
              <c:f>'DkHs Calcs'!$Q$21:$V$21</c:f>
              <c:numCache>
                <c:formatCode>0.0</c:formatCode>
                <c:ptCount val="6"/>
                <c:pt idx="0">
                  <c:v>-40</c:v>
                </c:pt>
                <c:pt idx="1">
                  <c:v>-40</c:v>
                </c:pt>
                <c:pt idx="2">
                  <c:v>-40</c:v>
                </c:pt>
                <c:pt idx="3">
                  <c:v>-60</c:v>
                </c:pt>
                <c:pt idx="4">
                  <c:v>-60</c:v>
                </c:pt>
                <c:pt idx="5">
                  <c:v>-60</c:v>
                </c:pt>
              </c:numCache>
            </c:numRef>
          </c:xVal>
          <c:yVal>
            <c:numRef>
              <c:f>'DkHs Calcs'!$Q$22:$V$22</c:f>
              <c:numCache>
                <c:formatCode>0.0</c:formatCode>
                <c:ptCount val="6"/>
                <c:pt idx="0">
                  <c:v>14.30950971201908</c:v>
                </c:pt>
                <c:pt idx="1">
                  <c:v>15.798009712019081</c:v>
                </c:pt>
                <c:pt idx="2">
                  <c:v>17.286509712019082</c:v>
                </c:pt>
                <c:pt idx="3">
                  <c:v>17.13538488547103</c:v>
                </c:pt>
                <c:pt idx="4">
                  <c:v>15.64688488547103</c:v>
                </c:pt>
                <c:pt idx="5">
                  <c:v>14.15838488547103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8D5-45B2-A0C6-1E336A54F3AA}"/>
            </c:ext>
          </c:extLst>
        </c:ser>
        <c:ser>
          <c:idx val="11"/>
          <c:order val="11"/>
          <c:tx>
            <c:strRef>
              <c:f>DkHs!$A$52</c:f>
              <c:strCache>
                <c:ptCount val="1"/>
                <c:pt idx="0">
                  <c:v>8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'DkHs Calcs'!$Q$24:$V$24</c:f>
              <c:numCache>
                <c:formatCode>0.0</c:formatCode>
                <c:ptCount val="6"/>
                <c:pt idx="0">
                  <c:v>-60</c:v>
                </c:pt>
                <c:pt idx="1">
                  <c:v>-60</c:v>
                </c:pt>
                <c:pt idx="2">
                  <c:v>-60</c:v>
                </c:pt>
                <c:pt idx="3">
                  <c:v>-62.006496848512391</c:v>
                </c:pt>
                <c:pt idx="4">
                  <c:v>-63.503248424256199</c:v>
                </c:pt>
                <c:pt idx="5">
                  <c:v>-65</c:v>
                </c:pt>
              </c:numCache>
            </c:numRef>
          </c:xVal>
          <c:yVal>
            <c:numRef>
              <c:f>'DkHs Calcs'!$Q$25:$V$25</c:f>
              <c:numCache>
                <c:formatCode>0.0</c:formatCode>
                <c:ptCount val="6"/>
                <c:pt idx="0">
                  <c:v>14.15838488547103</c:v>
                </c:pt>
                <c:pt idx="1">
                  <c:v>22.646884885471032</c:v>
                </c:pt>
                <c:pt idx="2">
                  <c:v>31.13538488547103</c:v>
                </c:pt>
                <c:pt idx="3">
                  <c:v>31.153899424200922</c:v>
                </c:pt>
                <c:pt idx="4">
                  <c:v>22.66539942420092</c:v>
                </c:pt>
                <c:pt idx="5">
                  <c:v>14.17689942420092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8D5-45B2-A0C6-1E336A54F3AA}"/>
            </c:ext>
          </c:extLst>
        </c:ser>
        <c:ser>
          <c:idx val="12"/>
          <c:order val="12"/>
          <c:tx>
            <c:strRef>
              <c:f>DkHs!$A$55</c:f>
              <c:strCache>
                <c:ptCount val="1"/>
                <c:pt idx="0">
                  <c:v>9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'DkHs Calcs'!$Q$27:$V$27</c:f>
              <c:numCache>
                <c:formatCode>0.0</c:formatCode>
                <c:ptCount val="6"/>
                <c:pt idx="0">
                  <c:v>-95</c:v>
                </c:pt>
                <c:pt idx="1">
                  <c:v>-96.011852378795524</c:v>
                </c:pt>
                <c:pt idx="2">
                  <c:v>-97.023704757591048</c:v>
                </c:pt>
                <c:pt idx="3">
                  <c:v>-100</c:v>
                </c:pt>
                <c:pt idx="4">
                  <c:v>-100</c:v>
                </c:pt>
                <c:pt idx="5">
                  <c:v>-100</c:v>
                </c:pt>
              </c:numCache>
            </c:numRef>
          </c:xVal>
          <c:yVal>
            <c:numRef>
              <c:f>'DkHs Calcs'!$Q$28:$V$28</c:f>
              <c:numCache>
                <c:formatCode>0.0</c:formatCode>
                <c:ptCount val="6"/>
                <c:pt idx="0">
                  <c:v>14.356355651937589</c:v>
                </c:pt>
                <c:pt idx="1">
                  <c:v>20.094855651937589</c:v>
                </c:pt>
                <c:pt idx="2">
                  <c:v>25.833355651937588</c:v>
                </c:pt>
                <c:pt idx="3">
                  <c:v>25.862828065875249</c:v>
                </c:pt>
                <c:pt idx="4">
                  <c:v>20.12432806587525</c:v>
                </c:pt>
                <c:pt idx="5">
                  <c:v>14.38582806587525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E8D5-45B2-A0C6-1E336A54F3AA}"/>
            </c:ext>
          </c:extLst>
        </c:ser>
        <c:ser>
          <c:idx val="13"/>
          <c:order val="13"/>
          <c:tx>
            <c:strRef>
              <c:f>DkHs!$A$58</c:f>
              <c:strCache>
                <c:ptCount val="1"/>
                <c:pt idx="0">
                  <c:v>10</c:v>
                </c:pt>
              </c:strCache>
            </c:strRef>
          </c:tx>
          <c:spPr>
            <a:ln w="25400">
              <a:solidFill>
                <a:srgbClr val="F79646">
                  <a:lumMod val="75000"/>
                </a:srgbClr>
              </a:solidFill>
            </a:ln>
          </c:spPr>
          <c:marker>
            <c:symbol val="none"/>
          </c:marker>
          <c:xVal>
            <c:numRef>
              <c:f>'DkHs Calcs'!$Q$30:$V$30</c:f>
              <c:numCache>
                <c:formatCode>0.0</c:formatCode>
                <c:ptCount val="6"/>
                <c:pt idx="0">
                  <c:v>-30</c:v>
                </c:pt>
                <c:pt idx="1">
                  <c:v>-30.273306820098121</c:v>
                </c:pt>
                <c:pt idx="2">
                  <c:v>-30.546613640196242</c:v>
                </c:pt>
                <c:pt idx="3">
                  <c:v>-40</c:v>
                </c:pt>
                <c:pt idx="4">
                  <c:v>-40</c:v>
                </c:pt>
                <c:pt idx="5">
                  <c:v>-40</c:v>
                </c:pt>
              </c:numCache>
            </c:numRef>
          </c:xVal>
          <c:yVal>
            <c:numRef>
              <c:f>'DkHs Calcs'!$Q$31:$V$31</c:f>
              <c:numCache>
                <c:formatCode>0.0</c:formatCode>
                <c:ptCount val="6"/>
                <c:pt idx="0">
                  <c:v>9.5457935641006397</c:v>
                </c:pt>
                <c:pt idx="1">
                  <c:v>11.095793564100639</c:v>
                </c:pt>
                <c:pt idx="2">
                  <c:v>12.645793564100639</c:v>
                </c:pt>
                <c:pt idx="3">
                  <c:v>12.728509712019081</c:v>
                </c:pt>
                <c:pt idx="4">
                  <c:v>11.007509712019081</c:v>
                </c:pt>
                <c:pt idx="5">
                  <c:v>9.2865097120190807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E8D5-45B2-A0C6-1E336A54F3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484416"/>
        <c:axId val="55485952"/>
      </c:scatterChart>
      <c:valAx>
        <c:axId val="55484416"/>
        <c:scaling>
          <c:orientation val="minMax"/>
        </c:scaling>
        <c:delete val="0"/>
        <c:axPos val="b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minorGridlines>
          <c:spPr>
            <a:ln>
              <a:prstDash val="dash"/>
            </a:ln>
          </c:spPr>
        </c:min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485952"/>
        <c:crosses val="autoZero"/>
        <c:crossBetween val="midCat"/>
      </c:valAx>
      <c:valAx>
        <c:axId val="55485952"/>
        <c:scaling>
          <c:orientation val="minMax"/>
        </c:scaling>
        <c:delete val="0"/>
        <c:axPos val="r"/>
        <c:majorGridlines>
          <c:spPr>
            <a:ln w="3175"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484416"/>
        <c:crosses val="max"/>
        <c:crossBetween val="midCat"/>
      </c:valAx>
      <c:spPr>
        <a:solidFill>
          <a:srgbClr val="FFFFFF"/>
        </a:solidFill>
        <a:ln w="19050">
          <a:solidFill>
            <a:schemeClr val="tx1"/>
          </a:solidFill>
          <a:prstDash val="solid"/>
        </a:ln>
      </c:spPr>
    </c:plotArea>
    <c:legend>
      <c:legendPos val="r"/>
      <c:legendEntry>
        <c:idx val="0"/>
        <c:delete val="1"/>
      </c:legendEntry>
      <c:legendEntry>
        <c:idx val="1"/>
        <c:delete val="1"/>
      </c:legendEntry>
      <c:legendEntry>
        <c:idx val="2"/>
        <c:delete val="1"/>
      </c:legendEntry>
      <c:legendEntry>
        <c:idx val="3"/>
        <c:delete val="1"/>
      </c:legendEntry>
      <c:layout>
        <c:manualLayout>
          <c:xMode val="edge"/>
          <c:yMode val="edge"/>
          <c:x val="0.91053054653265397"/>
          <c:y val="0.12698454359871683"/>
          <c:w val="4.5602399052170332E-2"/>
          <c:h val="0.68254232756048361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6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55" r="0.75000000000000155" t="1" header="0.5" footer="0.5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5.3824399832075404E-2"/>
          <c:y val="9.774436090225605E-2"/>
          <c:w val="0.91046076725874359"/>
          <c:h val="0.73308270676691656"/>
        </c:manualLayout>
      </c:layout>
      <c:scatterChart>
        <c:scatterStyle val="smoothMarker"/>
        <c:varyColors val="0"/>
        <c:ser>
          <c:idx val="0"/>
          <c:order val="0"/>
          <c:tx>
            <c:v>Mn Dk</c:v>
          </c:tx>
          <c:spPr>
            <a:ln w="25400">
              <a:solidFill>
                <a:schemeClr val="bg1">
                  <a:lumMod val="50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'Inputs from Other Files'!$H$41:$H$61</c:f>
              <c:numCache>
                <c:formatCode>0.00</c:formatCode>
                <c:ptCount val="21"/>
                <c:pt idx="0">
                  <c:v>-125.81417340994157</c:v>
                </c:pt>
                <c:pt idx="1">
                  <c:v>-119.45275606894737</c:v>
                </c:pt>
                <c:pt idx="2">
                  <c:v>-113.09133872795321</c:v>
                </c:pt>
                <c:pt idx="3">
                  <c:v>-106.72992138695906</c:v>
                </c:pt>
                <c:pt idx="4">
                  <c:v>-100.36850404596491</c:v>
                </c:pt>
                <c:pt idx="5">
                  <c:v>-94.00708670497076</c:v>
                </c:pt>
                <c:pt idx="6">
                  <c:v>-87.645669363976609</c:v>
                </c:pt>
                <c:pt idx="7">
                  <c:v>-81.284252022982457</c:v>
                </c:pt>
                <c:pt idx="8">
                  <c:v>-74.922834681988306</c:v>
                </c:pt>
                <c:pt idx="9">
                  <c:v>-68.561417340994154</c:v>
                </c:pt>
                <c:pt idx="10">
                  <c:v>-62.2</c:v>
                </c:pt>
                <c:pt idx="11">
                  <c:v>-55.082880459105986</c:v>
                </c:pt>
                <c:pt idx="12">
                  <c:v>-47.96576091821197</c:v>
                </c:pt>
                <c:pt idx="13">
                  <c:v>-40.848641377317954</c:v>
                </c:pt>
                <c:pt idx="14">
                  <c:v>-33.731521836423937</c:v>
                </c:pt>
                <c:pt idx="15">
                  <c:v>-26.614402295529921</c:v>
                </c:pt>
                <c:pt idx="16">
                  <c:v>-19.497282754635904</c:v>
                </c:pt>
                <c:pt idx="17">
                  <c:v>-12.38016321374189</c:v>
                </c:pt>
                <c:pt idx="18">
                  <c:v>-5.2630436728478749</c:v>
                </c:pt>
                <c:pt idx="19">
                  <c:v>1.8540758680461398</c:v>
                </c:pt>
                <c:pt idx="20">
                  <c:v>8.9711954089401438</c:v>
                </c:pt>
              </c:numCache>
            </c:numRef>
          </c:xVal>
          <c:yVal>
            <c:numRef>
              <c:f>'Inputs from Other Files'!$J$41:$J$61</c:f>
              <c:numCache>
                <c:formatCode>0.00</c:formatCode>
                <c:ptCount val="21"/>
                <c:pt idx="0">
                  <c:v>5.1387942456141023</c:v>
                </c:pt>
                <c:pt idx="1">
                  <c:v>5.6892707483297542</c:v>
                </c:pt>
                <c:pt idx="2">
                  <c:v>6.1852055021629573</c:v>
                </c:pt>
                <c:pt idx="3">
                  <c:v>6.5780169359795897</c:v>
                </c:pt>
                <c:pt idx="4">
                  <c:v>6.8532939412957052</c:v>
                </c:pt>
                <c:pt idx="5">
                  <c:v>7.021761407600339</c:v>
                </c:pt>
                <c:pt idx="6">
                  <c:v>7.107514115350436</c:v>
                </c:pt>
                <c:pt idx="7">
                  <c:v>7.139878066208996</c:v>
                </c:pt>
                <c:pt idx="8">
                  <c:v>7.1461430476265777</c:v>
                </c:pt>
                <c:pt idx="9">
                  <c:v>7.1461984574146582</c:v>
                </c:pt>
                <c:pt idx="10">
                  <c:v>7.1487172245601025</c:v>
                </c:pt>
                <c:pt idx="11">
                  <c:v>7.1481637155127107</c:v>
                </c:pt>
                <c:pt idx="12">
                  <c:v>7.1173359032096384</c:v>
                </c:pt>
                <c:pt idx="13">
                  <c:v>7.0095792969882318</c:v>
                </c:pt>
                <c:pt idx="14">
                  <c:v>6.7640360333627418</c:v>
                </c:pt>
                <c:pt idx="15">
                  <c:v>6.3141561319535535</c:v>
                </c:pt>
                <c:pt idx="16">
                  <c:v>5.5995449236649533</c:v>
                </c:pt>
                <c:pt idx="17">
                  <c:v>4.5805759565361077</c:v>
                </c:pt>
                <c:pt idx="18">
                  <c:v>3.2576602151754952</c:v>
                </c:pt>
                <c:pt idx="19">
                  <c:v>1.6894217367082636</c:v>
                </c:pt>
                <c:pt idx="20">
                  <c:v>2.4666582876371648E-2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B26C-4885-AD80-18EA45E24200}"/>
            </c:ext>
          </c:extLst>
        </c:ser>
        <c:ser>
          <c:idx val="1"/>
          <c:order val="1"/>
          <c:tx>
            <c:v>Mn Dkl</c:v>
          </c:tx>
          <c:spPr>
            <a:ln w="25400">
              <a:solidFill>
                <a:schemeClr val="bg1">
                  <a:lumMod val="50000"/>
                </a:schemeClr>
              </a:solidFill>
              <a:prstDash val="solid"/>
            </a:ln>
          </c:spPr>
          <c:marker>
            <c:symbol val="none"/>
          </c:marker>
          <c:xVal>
            <c:numRef>
              <c:f>'Inputs from Other Files'!$H$41:$H$61</c:f>
              <c:numCache>
                <c:formatCode>0.00</c:formatCode>
                <c:ptCount val="21"/>
                <c:pt idx="0">
                  <c:v>-125.81417340994157</c:v>
                </c:pt>
                <c:pt idx="1">
                  <c:v>-119.45275606894737</c:v>
                </c:pt>
                <c:pt idx="2">
                  <c:v>-113.09133872795321</c:v>
                </c:pt>
                <c:pt idx="3">
                  <c:v>-106.72992138695906</c:v>
                </c:pt>
                <c:pt idx="4">
                  <c:v>-100.36850404596491</c:v>
                </c:pt>
                <c:pt idx="5">
                  <c:v>-94.00708670497076</c:v>
                </c:pt>
                <c:pt idx="6">
                  <c:v>-87.645669363976609</c:v>
                </c:pt>
                <c:pt idx="7">
                  <c:v>-81.284252022982457</c:v>
                </c:pt>
                <c:pt idx="8">
                  <c:v>-74.922834681988306</c:v>
                </c:pt>
                <c:pt idx="9">
                  <c:v>-68.561417340994154</c:v>
                </c:pt>
                <c:pt idx="10">
                  <c:v>-62.2</c:v>
                </c:pt>
                <c:pt idx="11">
                  <c:v>-55.082880459105986</c:v>
                </c:pt>
                <c:pt idx="12">
                  <c:v>-47.96576091821197</c:v>
                </c:pt>
                <c:pt idx="13">
                  <c:v>-40.848641377317954</c:v>
                </c:pt>
                <c:pt idx="14">
                  <c:v>-33.731521836423937</c:v>
                </c:pt>
                <c:pt idx="15">
                  <c:v>-26.614402295529921</c:v>
                </c:pt>
                <c:pt idx="16">
                  <c:v>-19.497282754635904</c:v>
                </c:pt>
                <c:pt idx="17">
                  <c:v>-12.38016321374189</c:v>
                </c:pt>
                <c:pt idx="18">
                  <c:v>-5.2630436728478749</c:v>
                </c:pt>
                <c:pt idx="19">
                  <c:v>1.8540758680461398</c:v>
                </c:pt>
                <c:pt idx="20">
                  <c:v>8.9711954089401438</c:v>
                </c:pt>
              </c:numCache>
            </c:numRef>
          </c:xVal>
          <c:yVal>
            <c:numRef>
              <c:f>'Inputs from Other Files'!$K$41:$K$61</c:f>
              <c:numCache>
                <c:formatCode>0.00</c:formatCode>
                <c:ptCount val="21"/>
                <c:pt idx="0">
                  <c:v>-5.1387942456141023</c:v>
                </c:pt>
                <c:pt idx="1">
                  <c:v>-5.6892707483297542</c:v>
                </c:pt>
                <c:pt idx="2">
                  <c:v>-6.1852055021629573</c:v>
                </c:pt>
                <c:pt idx="3">
                  <c:v>-6.5780169359795897</c:v>
                </c:pt>
                <c:pt idx="4">
                  <c:v>-6.8532939412957052</c:v>
                </c:pt>
                <c:pt idx="5">
                  <c:v>-7.021761407600339</c:v>
                </c:pt>
                <c:pt idx="6">
                  <c:v>-7.107514115350436</c:v>
                </c:pt>
                <c:pt idx="7">
                  <c:v>-7.139878066208996</c:v>
                </c:pt>
                <c:pt idx="8">
                  <c:v>-7.1461430476265777</c:v>
                </c:pt>
                <c:pt idx="9">
                  <c:v>-7.1461984574146582</c:v>
                </c:pt>
                <c:pt idx="10">
                  <c:v>-7.1487172245601025</c:v>
                </c:pt>
                <c:pt idx="11">
                  <c:v>-7.1481637155127107</c:v>
                </c:pt>
                <c:pt idx="12">
                  <c:v>-7.1173359032096384</c:v>
                </c:pt>
                <c:pt idx="13">
                  <c:v>-7.0095792969882318</c:v>
                </c:pt>
                <c:pt idx="14">
                  <c:v>-6.7640360333627418</c:v>
                </c:pt>
                <c:pt idx="15">
                  <c:v>-6.3141561319535535</c:v>
                </c:pt>
                <c:pt idx="16">
                  <c:v>-5.5995449236649533</c:v>
                </c:pt>
                <c:pt idx="17">
                  <c:v>-4.5805759565361077</c:v>
                </c:pt>
                <c:pt idx="18">
                  <c:v>-3.2576602151754952</c:v>
                </c:pt>
                <c:pt idx="19">
                  <c:v>-1.6894217367082636</c:v>
                </c:pt>
                <c:pt idx="20">
                  <c:v>-2.4666582876371648E-2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B26C-4885-AD80-18EA45E24200}"/>
            </c:ext>
          </c:extLst>
        </c:ser>
        <c:ser>
          <c:idx val="2"/>
          <c:order val="2"/>
          <c:spPr>
            <a:ln w="25400">
              <a:solidFill>
                <a:schemeClr val="bg1">
                  <a:lumMod val="50000"/>
                </a:schemeClr>
              </a:solidFill>
            </a:ln>
          </c:spPr>
          <c:marker>
            <c:symbol val="none"/>
          </c:marker>
          <c:xVal>
            <c:numRef>
              <c:f>'Inputs from Other Files'!$J$63:$K$63</c:f>
              <c:numCache>
                <c:formatCode>0.00</c:formatCode>
                <c:ptCount val="2"/>
              </c:numCache>
            </c:numRef>
          </c:xVal>
          <c:yVal>
            <c:numRef>
              <c:f>'Inputs from Other Files'!$J$41:$K$41</c:f>
              <c:numCache>
                <c:formatCode>0.00</c:formatCode>
                <c:ptCount val="2"/>
                <c:pt idx="0">
                  <c:v>5.1387942456141023</c:v>
                </c:pt>
                <c:pt idx="1">
                  <c:v>-5.1387942456141023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B26C-4885-AD80-18EA45E24200}"/>
            </c:ext>
          </c:extLst>
        </c:ser>
        <c:ser>
          <c:idx val="3"/>
          <c:order val="3"/>
          <c:tx>
            <c:strRef>
              <c:f>DkHs!$A$31</c:f>
              <c:strCache>
                <c:ptCount val="1"/>
                <c:pt idx="0">
                  <c:v>1</c:v>
                </c:pt>
              </c:strCache>
            </c:strRef>
          </c:tx>
          <c:spPr>
            <a:ln w="25400">
              <a:solidFill>
                <a:srgbClr val="FF99CC"/>
              </a:solidFill>
              <a:prstDash val="solid"/>
            </a:ln>
          </c:spPr>
          <c:marker>
            <c:symbol val="none"/>
          </c:marker>
          <c:xVal>
            <c:numRef>
              <c:f>'DkHs Calcs'!$C$3:$I$3</c:f>
              <c:numCache>
                <c:formatCode>0.0</c:formatCode>
                <c:ptCount val="7"/>
                <c:pt idx="0">
                  <c:v>-40</c:v>
                </c:pt>
                <c:pt idx="1">
                  <c:v>-47.5</c:v>
                </c:pt>
                <c:pt idx="2">
                  <c:v>-55</c:v>
                </c:pt>
                <c:pt idx="3">
                  <c:v>-55</c:v>
                </c:pt>
                <c:pt idx="4">
                  <c:v>-47.5</c:v>
                </c:pt>
                <c:pt idx="5">
                  <c:v>-40</c:v>
                </c:pt>
                <c:pt idx="6">
                  <c:v>-40</c:v>
                </c:pt>
              </c:numCache>
            </c:numRef>
          </c:xVal>
          <c:yVal>
            <c:numRef>
              <c:f>'DkHs Calcs'!$C$4:$I$4</c:f>
              <c:numCache>
                <c:formatCode>0.0</c:formatCode>
                <c:ptCount val="7"/>
                <c:pt idx="0">
                  <c:v>-7.12</c:v>
                </c:pt>
                <c:pt idx="1">
                  <c:v>-7.3574999999999999</c:v>
                </c:pt>
                <c:pt idx="2">
                  <c:v>-7.5949999999999998</c:v>
                </c:pt>
                <c:pt idx="3">
                  <c:v>7.5949999999999998</c:v>
                </c:pt>
                <c:pt idx="4">
                  <c:v>7.3574999999999999</c:v>
                </c:pt>
                <c:pt idx="5">
                  <c:v>7.12</c:v>
                </c:pt>
                <c:pt idx="6">
                  <c:v>-7.12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B26C-4885-AD80-18EA45E24200}"/>
            </c:ext>
          </c:extLst>
        </c:ser>
        <c:ser>
          <c:idx val="4"/>
          <c:order val="4"/>
          <c:spPr>
            <a:ln w="12700">
              <a:solidFill>
                <a:srgbClr val="FF99CC"/>
              </a:solidFill>
              <a:prstDash val="sysDash"/>
            </a:ln>
          </c:spPr>
          <c:marker>
            <c:symbol val="none"/>
          </c:marker>
          <c:xVal>
            <c:numRef>
              <c:f>'DkHs Calcs'!$J$3:$P$3</c:f>
              <c:numCache>
                <c:formatCode>0.0</c:formatCode>
                <c:ptCount val="7"/>
                <c:pt idx="0">
                  <c:v>-40</c:v>
                </c:pt>
                <c:pt idx="1">
                  <c:v>-47.5</c:v>
                </c:pt>
                <c:pt idx="2">
                  <c:v>-55</c:v>
                </c:pt>
                <c:pt idx="3">
                  <c:v>-55</c:v>
                </c:pt>
                <c:pt idx="4">
                  <c:v>-47.5</c:v>
                </c:pt>
                <c:pt idx="5">
                  <c:v>-40</c:v>
                </c:pt>
                <c:pt idx="6">
                  <c:v>-40</c:v>
                </c:pt>
              </c:numCache>
            </c:numRef>
          </c:xVal>
          <c:yVal>
            <c:numRef>
              <c:f>'DkHs Calcs'!$J$4:$P$4</c:f>
              <c:numCache>
                <c:formatCode>0.0</c:formatCode>
                <c:ptCount val="7"/>
                <c:pt idx="0">
                  <c:v>-6.2517591116653488</c:v>
                </c:pt>
                <c:pt idx="1">
                  <c:v>-6.4480176694694524</c:v>
                </c:pt>
                <c:pt idx="2">
                  <c:v>-6.644276227273556</c:v>
                </c:pt>
                <c:pt idx="3">
                  <c:v>6.644276227273556</c:v>
                </c:pt>
                <c:pt idx="4">
                  <c:v>6.4480176694694524</c:v>
                </c:pt>
                <c:pt idx="5">
                  <c:v>6.2517591116653488</c:v>
                </c:pt>
                <c:pt idx="6">
                  <c:v>-6.2517591116653488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B26C-4885-AD80-18EA45E24200}"/>
            </c:ext>
          </c:extLst>
        </c:ser>
        <c:ser>
          <c:idx val="5"/>
          <c:order val="5"/>
          <c:tx>
            <c:strRef>
              <c:f>DkHs!$A$34</c:f>
              <c:strCache>
                <c:ptCount val="1"/>
                <c:pt idx="0">
                  <c:v>2</c:v>
                </c:pt>
              </c:strCache>
            </c:strRef>
          </c:tx>
          <c:spPr>
            <a:ln w="25400">
              <a:solidFill>
                <a:srgbClr val="FFCC00"/>
              </a:solidFill>
              <a:prstDash val="solid"/>
            </a:ln>
          </c:spPr>
          <c:marker>
            <c:symbol val="none"/>
          </c:marker>
          <c:xVal>
            <c:numRef>
              <c:f>'DkHs Calcs'!$C$6:$I$6</c:f>
              <c:numCache>
                <c:formatCode>0.0</c:formatCode>
                <c:ptCount val="7"/>
                <c:pt idx="0">
                  <c:v>-55</c:v>
                </c:pt>
                <c:pt idx="1">
                  <c:v>-65</c:v>
                </c:pt>
                <c:pt idx="2">
                  <c:v>-75</c:v>
                </c:pt>
                <c:pt idx="3">
                  <c:v>-75</c:v>
                </c:pt>
                <c:pt idx="4">
                  <c:v>-65</c:v>
                </c:pt>
                <c:pt idx="5">
                  <c:v>-55</c:v>
                </c:pt>
                <c:pt idx="6">
                  <c:v>-55</c:v>
                </c:pt>
              </c:numCache>
            </c:numRef>
          </c:xVal>
          <c:yVal>
            <c:numRef>
              <c:f>'DkHs Calcs'!$C$7:$I$7</c:f>
              <c:numCache>
                <c:formatCode>0.0</c:formatCode>
                <c:ptCount val="7"/>
                <c:pt idx="0">
                  <c:v>-7.5949999999999998</c:v>
                </c:pt>
                <c:pt idx="1">
                  <c:v>-7.6254999999999997</c:v>
                </c:pt>
                <c:pt idx="2">
                  <c:v>-7.6559999999999997</c:v>
                </c:pt>
                <c:pt idx="3">
                  <c:v>7.6559999999999997</c:v>
                </c:pt>
                <c:pt idx="4">
                  <c:v>7.6254999999999997</c:v>
                </c:pt>
                <c:pt idx="5">
                  <c:v>7.5949999999999998</c:v>
                </c:pt>
                <c:pt idx="6">
                  <c:v>-7.5949999999999998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B26C-4885-AD80-18EA45E24200}"/>
            </c:ext>
          </c:extLst>
        </c:ser>
        <c:ser>
          <c:idx val="6"/>
          <c:order val="6"/>
          <c:spPr>
            <a:ln w="12700">
              <a:solidFill>
                <a:srgbClr val="FFCC00"/>
              </a:solidFill>
              <a:prstDash val="sysDash"/>
            </a:ln>
          </c:spPr>
          <c:marker>
            <c:symbol val="none"/>
          </c:marker>
          <c:xVal>
            <c:numRef>
              <c:f>'DkHs Calcs'!$J$6:$P$6</c:f>
              <c:numCache>
                <c:formatCode>0.0</c:formatCode>
                <c:ptCount val="7"/>
                <c:pt idx="0">
                  <c:v>-55</c:v>
                </c:pt>
                <c:pt idx="1">
                  <c:v>-65</c:v>
                </c:pt>
                <c:pt idx="2">
                  <c:v>-75</c:v>
                </c:pt>
                <c:pt idx="3">
                  <c:v>-75</c:v>
                </c:pt>
                <c:pt idx="4">
                  <c:v>-65</c:v>
                </c:pt>
                <c:pt idx="5">
                  <c:v>-55</c:v>
                </c:pt>
                <c:pt idx="6">
                  <c:v>-55</c:v>
                </c:pt>
              </c:numCache>
            </c:numRef>
          </c:xVal>
          <c:yVal>
            <c:numRef>
              <c:f>'DkHs Calcs'!$J$7:$P$7</c:f>
              <c:numCache>
                <c:formatCode>0.0</c:formatCode>
                <c:ptCount val="7"/>
                <c:pt idx="0">
                  <c:v>-6.644276227273556</c:v>
                </c:pt>
                <c:pt idx="1">
                  <c:v>-6.674776227273556</c:v>
                </c:pt>
                <c:pt idx="2">
                  <c:v>-6.705276227273556</c:v>
                </c:pt>
                <c:pt idx="3">
                  <c:v>6.705276227273556</c:v>
                </c:pt>
                <c:pt idx="4">
                  <c:v>6.674776227273556</c:v>
                </c:pt>
                <c:pt idx="5">
                  <c:v>6.644276227273556</c:v>
                </c:pt>
                <c:pt idx="6">
                  <c:v>-6.644276227273556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B26C-4885-AD80-18EA45E24200}"/>
            </c:ext>
          </c:extLst>
        </c:ser>
        <c:ser>
          <c:idx val="7"/>
          <c:order val="7"/>
          <c:tx>
            <c:strRef>
              <c:f>DkHs!$A$37</c:f>
              <c:strCache>
                <c:ptCount val="1"/>
                <c:pt idx="0">
                  <c:v>3</c:v>
                </c:pt>
              </c:strCache>
            </c:strRef>
          </c:tx>
          <c:spPr>
            <a:ln w="25400">
              <a:solidFill>
                <a:srgbClr val="00FF00"/>
              </a:solidFill>
              <a:prstDash val="solid"/>
            </a:ln>
          </c:spPr>
          <c:marker>
            <c:symbol val="none"/>
          </c:marker>
          <c:xVal>
            <c:numRef>
              <c:f>'DkHs Calcs'!$C$9:$I$9</c:f>
              <c:numCache>
                <c:formatCode>0.0</c:formatCode>
                <c:ptCount val="7"/>
                <c:pt idx="0">
                  <c:v>-75</c:v>
                </c:pt>
                <c:pt idx="1">
                  <c:v>-82.5</c:v>
                </c:pt>
                <c:pt idx="2">
                  <c:v>-90</c:v>
                </c:pt>
                <c:pt idx="3">
                  <c:v>-90</c:v>
                </c:pt>
                <c:pt idx="4">
                  <c:v>-82.5</c:v>
                </c:pt>
                <c:pt idx="5">
                  <c:v>-75</c:v>
                </c:pt>
                <c:pt idx="6">
                  <c:v>-75</c:v>
                </c:pt>
              </c:numCache>
            </c:numRef>
          </c:xVal>
          <c:yVal>
            <c:numRef>
              <c:f>'DkHs Calcs'!$C$10:$I$10</c:f>
              <c:numCache>
                <c:formatCode>0.0</c:formatCode>
                <c:ptCount val="7"/>
                <c:pt idx="0">
                  <c:v>-3</c:v>
                </c:pt>
                <c:pt idx="1">
                  <c:v>-3</c:v>
                </c:pt>
                <c:pt idx="2">
                  <c:v>-3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B26C-4885-AD80-18EA45E24200}"/>
            </c:ext>
          </c:extLst>
        </c:ser>
        <c:ser>
          <c:idx val="8"/>
          <c:order val="8"/>
          <c:spPr>
            <a:ln w="12700">
              <a:solidFill>
                <a:srgbClr val="00FF00"/>
              </a:solidFill>
              <a:prstDash val="sysDash"/>
            </a:ln>
          </c:spPr>
          <c:marker>
            <c:symbol val="none"/>
          </c:marker>
          <c:xVal>
            <c:numRef>
              <c:f>'DkHs Calcs'!$J$9:$P$9</c:f>
              <c:numCache>
                <c:formatCode>0.0</c:formatCode>
                <c:ptCount val="7"/>
                <c:pt idx="0">
                  <c:v>-75</c:v>
                </c:pt>
                <c:pt idx="1">
                  <c:v>-82.5</c:v>
                </c:pt>
                <c:pt idx="2">
                  <c:v>-90</c:v>
                </c:pt>
                <c:pt idx="3">
                  <c:v>-90</c:v>
                </c:pt>
                <c:pt idx="4">
                  <c:v>-82.5</c:v>
                </c:pt>
                <c:pt idx="5">
                  <c:v>-75</c:v>
                </c:pt>
                <c:pt idx="6">
                  <c:v>-75</c:v>
                </c:pt>
              </c:numCache>
            </c:numRef>
          </c:xVal>
          <c:yVal>
            <c:numRef>
              <c:f>'DkHs Calcs'!$J$10:$P$10</c:f>
              <c:numCache>
                <c:formatCode>0.0</c:formatCode>
                <c:ptCount val="7"/>
                <c:pt idx="0">
                  <c:v>-3</c:v>
                </c:pt>
                <c:pt idx="1">
                  <c:v>-3</c:v>
                </c:pt>
                <c:pt idx="2">
                  <c:v>-3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B26C-4885-AD80-18EA45E24200}"/>
            </c:ext>
          </c:extLst>
        </c:ser>
        <c:ser>
          <c:idx val="9"/>
          <c:order val="9"/>
          <c:tx>
            <c:strRef>
              <c:f>DkHs!$A$40</c:f>
              <c:strCache>
                <c:ptCount val="1"/>
                <c:pt idx="0">
                  <c:v>4</c:v>
                </c:pt>
              </c:strCache>
            </c:strRef>
          </c:tx>
          <c:spPr>
            <a:ln w="25400">
              <a:solidFill>
                <a:srgbClr val="00FFFF"/>
              </a:solidFill>
              <a:prstDash val="solid"/>
            </a:ln>
          </c:spPr>
          <c:marker>
            <c:symbol val="none"/>
          </c:marker>
          <c:xVal>
            <c:numRef>
              <c:f>'DkHs Calcs'!$C$12:$I$12</c:f>
              <c:numCache>
                <c:formatCode>0.0</c:formatCode>
                <c:ptCount val="7"/>
                <c:pt idx="0">
                  <c:v>-90</c:v>
                </c:pt>
                <c:pt idx="1">
                  <c:v>-102.5</c:v>
                </c:pt>
                <c:pt idx="2">
                  <c:v>-115</c:v>
                </c:pt>
                <c:pt idx="3">
                  <c:v>-115</c:v>
                </c:pt>
                <c:pt idx="4">
                  <c:v>-102.5</c:v>
                </c:pt>
                <c:pt idx="5">
                  <c:v>-90</c:v>
                </c:pt>
                <c:pt idx="6">
                  <c:v>-90</c:v>
                </c:pt>
              </c:numCache>
            </c:numRef>
          </c:xVal>
          <c:yVal>
            <c:numRef>
              <c:f>'DkHs Calcs'!$C$13:$I$13</c:f>
              <c:numCache>
                <c:formatCode>0.0</c:formatCode>
                <c:ptCount val="7"/>
                <c:pt idx="0">
                  <c:v>-7.38</c:v>
                </c:pt>
                <c:pt idx="1">
                  <c:v>-6.9915000000000003</c:v>
                </c:pt>
                <c:pt idx="2">
                  <c:v>-6.6029999999999998</c:v>
                </c:pt>
                <c:pt idx="3">
                  <c:v>6.6029999999999998</c:v>
                </c:pt>
                <c:pt idx="4">
                  <c:v>6.9915000000000003</c:v>
                </c:pt>
                <c:pt idx="5">
                  <c:v>7.38</c:v>
                </c:pt>
                <c:pt idx="6">
                  <c:v>-7.38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B26C-4885-AD80-18EA45E24200}"/>
            </c:ext>
          </c:extLst>
        </c:ser>
        <c:ser>
          <c:idx val="10"/>
          <c:order val="10"/>
          <c:spPr>
            <a:ln w="12700">
              <a:solidFill>
                <a:srgbClr val="00FFFF"/>
              </a:solidFill>
              <a:prstDash val="sysDash"/>
            </a:ln>
          </c:spPr>
          <c:marker>
            <c:symbol val="none"/>
          </c:marker>
          <c:xVal>
            <c:numRef>
              <c:f>'DkHs Calcs'!$J$12:$P$12</c:f>
              <c:numCache>
                <c:formatCode>0.0</c:formatCode>
                <c:ptCount val="7"/>
                <c:pt idx="0">
                  <c:v>-90</c:v>
                </c:pt>
                <c:pt idx="1">
                  <c:v>-102.01730489031058</c:v>
                </c:pt>
                <c:pt idx="2">
                  <c:v>-114.03460978062115</c:v>
                </c:pt>
                <c:pt idx="3">
                  <c:v>-114.03460978062115</c:v>
                </c:pt>
                <c:pt idx="4">
                  <c:v>-102.01730489031058</c:v>
                </c:pt>
                <c:pt idx="5">
                  <c:v>-90</c:v>
                </c:pt>
                <c:pt idx="6">
                  <c:v>-90</c:v>
                </c:pt>
              </c:numCache>
            </c:numRef>
          </c:xVal>
          <c:yVal>
            <c:numRef>
              <c:f>'DkHs Calcs'!$J$13:$P$13</c:f>
              <c:numCache>
                <c:formatCode>0.0</c:formatCode>
                <c:ptCount val="7"/>
                <c:pt idx="0">
                  <c:v>-6.4292762272735562</c:v>
                </c:pt>
                <c:pt idx="1">
                  <c:v>-6.0407762272735557</c:v>
                </c:pt>
                <c:pt idx="2">
                  <c:v>-5.6522762272735561</c:v>
                </c:pt>
                <c:pt idx="3">
                  <c:v>5.6522762272735561</c:v>
                </c:pt>
                <c:pt idx="4">
                  <c:v>6.0407762272735557</c:v>
                </c:pt>
                <c:pt idx="5">
                  <c:v>6.4292762272735562</c:v>
                </c:pt>
                <c:pt idx="6">
                  <c:v>-6.4292762272735562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B26C-4885-AD80-18EA45E24200}"/>
            </c:ext>
          </c:extLst>
        </c:ser>
        <c:ser>
          <c:idx val="11"/>
          <c:order val="11"/>
          <c:tx>
            <c:strRef>
              <c:f>DkHs!$A$43</c:f>
              <c:strCache>
                <c:ptCount val="1"/>
                <c:pt idx="0">
                  <c:v>5</c:v>
                </c:pt>
              </c:strCache>
            </c:strRef>
          </c:tx>
          <c:spPr>
            <a:ln w="25400">
              <a:solidFill>
                <a:srgbClr val="00CCFF"/>
              </a:solidFill>
              <a:prstDash val="solid"/>
            </a:ln>
          </c:spPr>
          <c:marker>
            <c:symbol val="none"/>
          </c:marker>
          <c:xVal>
            <c:numRef>
              <c:f>'DkHs Calcs'!$C$15:$I$15</c:f>
              <c:numCache>
                <c:formatCode>0.0</c:formatCode>
                <c:ptCount val="7"/>
                <c:pt idx="0">
                  <c:v>-70</c:v>
                </c:pt>
                <c:pt idx="1">
                  <c:v>-77.5</c:v>
                </c:pt>
                <c:pt idx="2">
                  <c:v>-85</c:v>
                </c:pt>
                <c:pt idx="3">
                  <c:v>-85</c:v>
                </c:pt>
                <c:pt idx="4">
                  <c:v>-77.5</c:v>
                </c:pt>
                <c:pt idx="5">
                  <c:v>-70</c:v>
                </c:pt>
                <c:pt idx="6">
                  <c:v>-70</c:v>
                </c:pt>
              </c:numCache>
            </c:numRef>
          </c:xVal>
          <c:yVal>
            <c:numRef>
              <c:f>'DkHs Calcs'!$C$16:$I$16</c:f>
              <c:numCache>
                <c:formatCode>0.0</c:formatCode>
                <c:ptCount val="7"/>
                <c:pt idx="0">
                  <c:v>-3</c:v>
                </c:pt>
                <c:pt idx="1">
                  <c:v>-3</c:v>
                </c:pt>
                <c:pt idx="2">
                  <c:v>-3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B26C-4885-AD80-18EA45E24200}"/>
            </c:ext>
          </c:extLst>
        </c:ser>
        <c:ser>
          <c:idx val="12"/>
          <c:order val="12"/>
          <c:spPr>
            <a:ln w="12700">
              <a:solidFill>
                <a:srgbClr val="00CCFF"/>
              </a:solidFill>
              <a:prstDash val="sysDash"/>
            </a:ln>
          </c:spPr>
          <c:marker>
            <c:symbol val="none"/>
          </c:marker>
          <c:xVal>
            <c:numRef>
              <c:f>'DkHs Calcs'!$J$15:$P$15</c:f>
              <c:numCache>
                <c:formatCode>0.0</c:formatCode>
                <c:ptCount val="7"/>
                <c:pt idx="0">
                  <c:v>-71.503187510539661</c:v>
                </c:pt>
                <c:pt idx="1">
                  <c:v>-77.243434918747738</c:v>
                </c:pt>
                <c:pt idx="2">
                  <c:v>-82.983682326955801</c:v>
                </c:pt>
                <c:pt idx="3">
                  <c:v>-82.983682326955801</c:v>
                </c:pt>
                <c:pt idx="4">
                  <c:v>-77.243434918747738</c:v>
                </c:pt>
                <c:pt idx="5">
                  <c:v>-71.503187510539661</c:v>
                </c:pt>
                <c:pt idx="6">
                  <c:v>-71.503187510539661</c:v>
                </c:pt>
              </c:numCache>
            </c:numRef>
          </c:xVal>
          <c:yVal>
            <c:numRef>
              <c:f>'DkHs Calcs'!$J$16:$P$16</c:f>
              <c:numCache>
                <c:formatCode>0.0</c:formatCode>
                <c:ptCount val="7"/>
                <c:pt idx="0">
                  <c:v>-1.5196492853894188</c:v>
                </c:pt>
                <c:pt idx="1">
                  <c:v>-1.6064733742228841</c:v>
                </c:pt>
                <c:pt idx="2">
                  <c:v>-1.6932974630563491</c:v>
                </c:pt>
                <c:pt idx="3">
                  <c:v>1.6932974630563491</c:v>
                </c:pt>
                <c:pt idx="4">
                  <c:v>1.6064733742228841</c:v>
                </c:pt>
                <c:pt idx="5">
                  <c:v>1.5196492853894188</c:v>
                </c:pt>
                <c:pt idx="6">
                  <c:v>-1.5196492853894188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B26C-4885-AD80-18EA45E24200}"/>
            </c:ext>
          </c:extLst>
        </c:ser>
        <c:ser>
          <c:idx val="13"/>
          <c:order val="13"/>
          <c:tx>
            <c:strRef>
              <c:f>DkHs!$A$46</c:f>
              <c:strCache>
                <c:ptCount val="1"/>
                <c:pt idx="0">
                  <c:v>6</c:v>
                </c:pt>
              </c:strCache>
            </c:strRef>
          </c:tx>
          <c:spPr>
            <a:ln w="25400">
              <a:solidFill>
                <a:srgbClr val="CC99FF"/>
              </a:solidFill>
              <a:prstDash val="solid"/>
            </a:ln>
          </c:spPr>
          <c:marker>
            <c:symbol val="none"/>
          </c:marker>
          <c:xVal>
            <c:numRef>
              <c:f>'DkHs Calcs'!$C$18:$I$18</c:f>
              <c:numCache>
                <c:formatCode>0.0</c:formatCode>
                <c:ptCount val="7"/>
                <c:pt idx="0">
                  <c:v>-100</c:v>
                </c:pt>
                <c:pt idx="1">
                  <c:v>-107</c:v>
                </c:pt>
                <c:pt idx="2">
                  <c:v>-114</c:v>
                </c:pt>
                <c:pt idx="3">
                  <c:v>-114</c:v>
                </c:pt>
                <c:pt idx="4">
                  <c:v>-107</c:v>
                </c:pt>
                <c:pt idx="5">
                  <c:v>-100</c:v>
                </c:pt>
                <c:pt idx="6">
                  <c:v>-100</c:v>
                </c:pt>
              </c:numCache>
            </c:numRef>
          </c:xVal>
          <c:yVal>
            <c:numRef>
              <c:f>'DkHs Calcs'!$C$19:$I$19</c:f>
              <c:numCache>
                <c:formatCode>0.0</c:formatCode>
                <c:ptCount val="7"/>
                <c:pt idx="0">
                  <c:v>-3</c:v>
                </c:pt>
                <c:pt idx="1">
                  <c:v>-3</c:v>
                </c:pt>
                <c:pt idx="2">
                  <c:v>-3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B26C-4885-AD80-18EA45E24200}"/>
            </c:ext>
          </c:extLst>
        </c:ser>
        <c:ser>
          <c:idx val="14"/>
          <c:order val="14"/>
          <c:spPr>
            <a:ln w="12700">
              <a:solidFill>
                <a:srgbClr val="CC99FF"/>
              </a:solidFill>
              <a:prstDash val="sysDash"/>
            </a:ln>
          </c:spPr>
          <c:marker>
            <c:symbol val="none"/>
          </c:marker>
          <c:xVal>
            <c:numRef>
              <c:f>'DkHs Calcs'!$J$18:$P$18</c:f>
              <c:numCache>
                <c:formatCode>0.0</c:formatCode>
                <c:ptCount val="7"/>
                <c:pt idx="0">
                  <c:v>-100</c:v>
                </c:pt>
                <c:pt idx="1">
                  <c:v>-106.77738718685556</c:v>
                </c:pt>
                <c:pt idx="2">
                  <c:v>-113.55477437371113</c:v>
                </c:pt>
                <c:pt idx="3">
                  <c:v>-113.55477437371113</c:v>
                </c:pt>
                <c:pt idx="4">
                  <c:v>-106.77738718685556</c:v>
                </c:pt>
                <c:pt idx="5">
                  <c:v>-100</c:v>
                </c:pt>
                <c:pt idx="6">
                  <c:v>-100</c:v>
                </c:pt>
              </c:numCache>
            </c:numRef>
          </c:xVal>
          <c:yVal>
            <c:numRef>
              <c:f>'DkHs Calcs'!$J$19:$P$19</c:f>
              <c:numCache>
                <c:formatCode>0.0</c:formatCode>
                <c:ptCount val="7"/>
                <c:pt idx="0">
                  <c:v>-2.5615383513910008</c:v>
                </c:pt>
                <c:pt idx="1">
                  <c:v>-2.5615383513910008</c:v>
                </c:pt>
                <c:pt idx="2">
                  <c:v>-2.5615383513910008</c:v>
                </c:pt>
                <c:pt idx="3">
                  <c:v>2.5615383513910008</c:v>
                </c:pt>
                <c:pt idx="4">
                  <c:v>2.5615383513910008</c:v>
                </c:pt>
                <c:pt idx="5">
                  <c:v>2.5615383513910008</c:v>
                </c:pt>
                <c:pt idx="6">
                  <c:v>-2.5615383513910008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B26C-4885-AD80-18EA45E24200}"/>
            </c:ext>
          </c:extLst>
        </c:ser>
        <c:ser>
          <c:idx val="15"/>
          <c:order val="15"/>
          <c:tx>
            <c:strRef>
              <c:f>DkHs!$A$49</c:f>
              <c:strCache>
                <c:ptCount val="1"/>
                <c:pt idx="0">
                  <c:v>7</c:v>
                </c:pt>
              </c:strCache>
            </c:strRef>
          </c:tx>
          <c:spPr>
            <a:ln w="25400">
              <a:solidFill>
                <a:srgbClr val="FF9900"/>
              </a:solidFill>
              <a:prstDash val="solid"/>
            </a:ln>
          </c:spPr>
          <c:marker>
            <c:symbol val="none"/>
          </c:marker>
          <c:xVal>
            <c:numRef>
              <c:f>'DkHs Calcs'!$C$21:$I$21</c:f>
              <c:numCache>
                <c:formatCode>0.0</c:formatCode>
                <c:ptCount val="7"/>
                <c:pt idx="0">
                  <c:v>-40</c:v>
                </c:pt>
                <c:pt idx="1">
                  <c:v>-50</c:v>
                </c:pt>
                <c:pt idx="2">
                  <c:v>-60</c:v>
                </c:pt>
                <c:pt idx="3">
                  <c:v>-60</c:v>
                </c:pt>
                <c:pt idx="4">
                  <c:v>-50</c:v>
                </c:pt>
                <c:pt idx="5">
                  <c:v>-40</c:v>
                </c:pt>
                <c:pt idx="6">
                  <c:v>-40</c:v>
                </c:pt>
              </c:numCache>
            </c:numRef>
          </c:xVal>
          <c:yVal>
            <c:numRef>
              <c:f>'DkHs Calcs'!$C$22:$I$22</c:f>
              <c:numCache>
                <c:formatCode>0.0</c:formatCode>
                <c:ptCount val="7"/>
                <c:pt idx="0">
                  <c:v>-4</c:v>
                </c:pt>
                <c:pt idx="1">
                  <c:v>-4</c:v>
                </c:pt>
                <c:pt idx="2">
                  <c:v>-4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B26C-4885-AD80-18EA45E24200}"/>
            </c:ext>
          </c:extLst>
        </c:ser>
        <c:ser>
          <c:idx val="16"/>
          <c:order val="16"/>
          <c:spPr>
            <a:ln w="12700">
              <a:solidFill>
                <a:srgbClr val="FF9900"/>
              </a:solidFill>
              <a:prstDash val="sysDash"/>
            </a:ln>
          </c:spPr>
          <c:marker>
            <c:symbol val="none"/>
          </c:marker>
          <c:xVal>
            <c:numRef>
              <c:f>'DkHs Calcs'!$J$21:$P$21</c:f>
              <c:numCache>
                <c:formatCode>0.0</c:formatCode>
                <c:ptCount val="7"/>
                <c:pt idx="0">
                  <c:v>-40</c:v>
                </c:pt>
                <c:pt idx="1">
                  <c:v>-50</c:v>
                </c:pt>
                <c:pt idx="2">
                  <c:v>-60</c:v>
                </c:pt>
                <c:pt idx="3">
                  <c:v>-60</c:v>
                </c:pt>
                <c:pt idx="4">
                  <c:v>-50</c:v>
                </c:pt>
                <c:pt idx="5">
                  <c:v>-40</c:v>
                </c:pt>
                <c:pt idx="6">
                  <c:v>-40</c:v>
                </c:pt>
              </c:numCache>
            </c:numRef>
          </c:xVal>
          <c:yVal>
            <c:numRef>
              <c:f>'DkHs Calcs'!$J$22:$P$22</c:f>
              <c:numCache>
                <c:formatCode>0.0</c:formatCode>
                <c:ptCount val="7"/>
                <c:pt idx="0">
                  <c:v>-3.4830493750855482</c:v>
                </c:pt>
                <c:pt idx="1">
                  <c:v>-3.4830493750855482</c:v>
                </c:pt>
                <c:pt idx="2">
                  <c:v>-3.4830493750855482</c:v>
                </c:pt>
                <c:pt idx="3">
                  <c:v>3.4830493750855482</c:v>
                </c:pt>
                <c:pt idx="4">
                  <c:v>3.4830493750855482</c:v>
                </c:pt>
                <c:pt idx="5">
                  <c:v>3.4830493750855482</c:v>
                </c:pt>
                <c:pt idx="6">
                  <c:v>-3.4830493750855482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B26C-4885-AD80-18EA45E24200}"/>
            </c:ext>
          </c:extLst>
        </c:ser>
        <c:ser>
          <c:idx val="17"/>
          <c:order val="17"/>
          <c:tx>
            <c:strRef>
              <c:f>DkHs!$A$52</c:f>
              <c:strCache>
                <c:ptCount val="1"/>
                <c:pt idx="0">
                  <c:v>8</c:v>
                </c:pt>
              </c:strCache>
            </c:strRef>
          </c:tx>
          <c:spPr>
            <a:ln w="25400">
              <a:solidFill>
                <a:srgbClr val="99CC00"/>
              </a:solidFill>
              <a:prstDash val="solid"/>
            </a:ln>
          </c:spPr>
          <c:marker>
            <c:symbol val="none"/>
          </c:marker>
          <c:xVal>
            <c:numRef>
              <c:f>'DkHs Calcs'!$C$24:$I$24</c:f>
              <c:numCache>
                <c:formatCode>0.0</c:formatCode>
                <c:ptCount val="7"/>
                <c:pt idx="0">
                  <c:v>-60</c:v>
                </c:pt>
                <c:pt idx="1">
                  <c:v>-62.5</c:v>
                </c:pt>
                <c:pt idx="2">
                  <c:v>-65</c:v>
                </c:pt>
                <c:pt idx="3">
                  <c:v>-65</c:v>
                </c:pt>
                <c:pt idx="4">
                  <c:v>-62.5</c:v>
                </c:pt>
                <c:pt idx="5">
                  <c:v>-60</c:v>
                </c:pt>
                <c:pt idx="6">
                  <c:v>-60</c:v>
                </c:pt>
              </c:numCache>
            </c:numRef>
          </c:xVal>
          <c:yVal>
            <c:numRef>
              <c:f>'DkHs Calcs'!$C$25:$I$25</c:f>
              <c:numCache>
                <c:formatCode>0.0</c:formatCode>
                <c:ptCount val="7"/>
                <c:pt idx="0">
                  <c:v>-4</c:v>
                </c:pt>
                <c:pt idx="1">
                  <c:v>-4</c:v>
                </c:pt>
                <c:pt idx="2">
                  <c:v>-4</c:v>
                </c:pt>
                <c:pt idx="3">
                  <c:v>4</c:v>
                </c:pt>
                <c:pt idx="4">
                  <c:v>4</c:v>
                </c:pt>
                <c:pt idx="5">
                  <c:v>4</c:v>
                </c:pt>
                <c:pt idx="6">
                  <c:v>-4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B26C-4885-AD80-18EA45E24200}"/>
            </c:ext>
          </c:extLst>
        </c:ser>
        <c:ser>
          <c:idx val="18"/>
          <c:order val="18"/>
          <c:spPr>
            <a:ln w="12700">
              <a:solidFill>
                <a:srgbClr val="99CC00"/>
              </a:solidFill>
              <a:prstDash val="sysDash"/>
            </a:ln>
          </c:spPr>
          <c:marker>
            <c:symbol val="none"/>
          </c:marker>
          <c:xVal>
            <c:numRef>
              <c:f>'DkHs Calcs'!$J$24:$P$24</c:f>
              <c:numCache>
                <c:formatCode>0.0</c:formatCode>
                <c:ptCount val="7"/>
                <c:pt idx="0">
                  <c:v>-60</c:v>
                </c:pt>
                <c:pt idx="1">
                  <c:v>-61.003248424256199</c:v>
                </c:pt>
                <c:pt idx="2">
                  <c:v>-62.006496848512391</c:v>
                </c:pt>
                <c:pt idx="3">
                  <c:v>-62.006496848512391</c:v>
                </c:pt>
                <c:pt idx="4">
                  <c:v>-61.003248424256199</c:v>
                </c:pt>
                <c:pt idx="5">
                  <c:v>-60</c:v>
                </c:pt>
                <c:pt idx="6">
                  <c:v>-60</c:v>
                </c:pt>
              </c:numCache>
            </c:numRef>
          </c:xVal>
          <c:yVal>
            <c:numRef>
              <c:f>'DkHs Calcs'!$J$25:$P$25</c:f>
              <c:numCache>
                <c:formatCode>0.0</c:formatCode>
                <c:ptCount val="7"/>
                <c:pt idx="0">
                  <c:v>-1.0519748877485235</c:v>
                </c:pt>
                <c:pt idx="1">
                  <c:v>-1.0519748877485235</c:v>
                </c:pt>
                <c:pt idx="2">
                  <c:v>-1.0519748877485235</c:v>
                </c:pt>
                <c:pt idx="3">
                  <c:v>1.0519748877485235</c:v>
                </c:pt>
                <c:pt idx="4">
                  <c:v>1.0519748877485235</c:v>
                </c:pt>
                <c:pt idx="5">
                  <c:v>1.0519748877485235</c:v>
                </c:pt>
                <c:pt idx="6">
                  <c:v>-1.0519748877485235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B26C-4885-AD80-18EA45E24200}"/>
            </c:ext>
          </c:extLst>
        </c:ser>
        <c:ser>
          <c:idx val="19"/>
          <c:order val="19"/>
          <c:tx>
            <c:strRef>
              <c:f>DkHs!$A$55</c:f>
              <c:strCache>
                <c:ptCount val="1"/>
                <c:pt idx="0">
                  <c:v>9</c:v>
                </c:pt>
              </c:strCache>
            </c:strRef>
          </c:tx>
          <c:spPr>
            <a:ln w="25400">
              <a:solidFill>
                <a:srgbClr val="008000"/>
              </a:solidFill>
              <a:prstDash val="solid"/>
            </a:ln>
          </c:spPr>
          <c:marker>
            <c:symbol val="none"/>
          </c:marker>
          <c:xVal>
            <c:numRef>
              <c:f>'DkHs Calcs'!$C$27:$I$27</c:f>
              <c:numCache>
                <c:formatCode>0.0</c:formatCode>
                <c:ptCount val="7"/>
                <c:pt idx="0">
                  <c:v>-95</c:v>
                </c:pt>
                <c:pt idx="1">
                  <c:v>-97.5</c:v>
                </c:pt>
                <c:pt idx="2">
                  <c:v>-100</c:v>
                </c:pt>
                <c:pt idx="3">
                  <c:v>-100</c:v>
                </c:pt>
                <c:pt idx="4">
                  <c:v>-97.5</c:v>
                </c:pt>
                <c:pt idx="5">
                  <c:v>-95</c:v>
                </c:pt>
                <c:pt idx="6">
                  <c:v>-95</c:v>
                </c:pt>
              </c:numCache>
            </c:numRef>
          </c:xVal>
          <c:yVal>
            <c:numRef>
              <c:f>'DkHs Calcs'!$C$28:$I$28</c:f>
              <c:numCache>
                <c:formatCode>0.0</c:formatCode>
                <c:ptCount val="7"/>
                <c:pt idx="0">
                  <c:v>-3</c:v>
                </c:pt>
                <c:pt idx="1">
                  <c:v>-3</c:v>
                </c:pt>
                <c:pt idx="2">
                  <c:v>-3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-3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B26C-4885-AD80-18EA45E24200}"/>
            </c:ext>
          </c:extLst>
        </c:ser>
        <c:ser>
          <c:idx val="20"/>
          <c:order val="20"/>
          <c:spPr>
            <a:ln w="12700">
              <a:solidFill>
                <a:srgbClr val="008000"/>
              </a:solidFill>
              <a:prstDash val="sysDash"/>
            </a:ln>
          </c:spPr>
          <c:marker>
            <c:symbol val="none"/>
          </c:marker>
          <c:xVal>
            <c:numRef>
              <c:f>'DkHs Calcs'!$J$27:$P$27</c:f>
              <c:numCache>
                <c:formatCode>0.0</c:formatCode>
                <c:ptCount val="7"/>
                <c:pt idx="0">
                  <c:v>-97.023704757591048</c:v>
                </c:pt>
                <c:pt idx="1">
                  <c:v>-98.511852378795524</c:v>
                </c:pt>
                <c:pt idx="2">
                  <c:v>-100</c:v>
                </c:pt>
                <c:pt idx="3">
                  <c:v>-100</c:v>
                </c:pt>
                <c:pt idx="4">
                  <c:v>-98.511852378795524</c:v>
                </c:pt>
                <c:pt idx="5">
                  <c:v>-97.023704757591048</c:v>
                </c:pt>
                <c:pt idx="6">
                  <c:v>-97.023704757591048</c:v>
                </c:pt>
              </c:numCache>
            </c:numRef>
          </c:xVal>
          <c:yVal>
            <c:numRef>
              <c:f>'DkHs Calcs'!$J$28:$P$28</c:f>
              <c:numCache>
                <c:formatCode>0.0</c:formatCode>
                <c:ptCount val="7"/>
                <c:pt idx="0">
                  <c:v>-1.0070398649166405</c:v>
                </c:pt>
                <c:pt idx="1">
                  <c:v>-1.0070398649166405</c:v>
                </c:pt>
                <c:pt idx="2">
                  <c:v>-1.0070398649166405</c:v>
                </c:pt>
                <c:pt idx="3">
                  <c:v>1.0070398649166405</c:v>
                </c:pt>
                <c:pt idx="4">
                  <c:v>1.0070398649166405</c:v>
                </c:pt>
                <c:pt idx="5">
                  <c:v>1.0070398649166405</c:v>
                </c:pt>
                <c:pt idx="6">
                  <c:v>-1.0070398649166405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B26C-4885-AD80-18EA45E24200}"/>
            </c:ext>
          </c:extLst>
        </c:ser>
        <c:ser>
          <c:idx val="21"/>
          <c:order val="21"/>
          <c:tx>
            <c:strRef>
              <c:f>DkHs!$A$58</c:f>
              <c:strCache>
                <c:ptCount val="1"/>
                <c:pt idx="0">
                  <c:v>10</c:v>
                </c:pt>
              </c:strCache>
            </c:strRef>
          </c:tx>
          <c:spPr>
            <a:ln w="25400">
              <a:solidFill>
                <a:schemeClr val="accent6">
                  <a:lumMod val="75000"/>
                </a:schemeClr>
              </a:solidFill>
            </a:ln>
          </c:spPr>
          <c:marker>
            <c:symbol val="none"/>
          </c:marker>
          <c:xVal>
            <c:numRef>
              <c:f>'DkHs Calcs'!$C$30:$I$30</c:f>
              <c:numCache>
                <c:formatCode>0.0</c:formatCode>
                <c:ptCount val="7"/>
                <c:pt idx="0">
                  <c:v>-30</c:v>
                </c:pt>
                <c:pt idx="1">
                  <c:v>-35</c:v>
                </c:pt>
                <c:pt idx="2">
                  <c:v>-40</c:v>
                </c:pt>
                <c:pt idx="3">
                  <c:v>-40</c:v>
                </c:pt>
                <c:pt idx="4">
                  <c:v>-35</c:v>
                </c:pt>
                <c:pt idx="5">
                  <c:v>-30</c:v>
                </c:pt>
                <c:pt idx="6">
                  <c:v>-30</c:v>
                </c:pt>
              </c:numCache>
            </c:numRef>
          </c:xVal>
          <c:yVal>
            <c:numRef>
              <c:f>'DkHs Calcs'!$C$31:$I$31</c:f>
              <c:numCache>
                <c:formatCode>0.0</c:formatCode>
                <c:ptCount val="7"/>
                <c:pt idx="0">
                  <c:v>-3.5</c:v>
                </c:pt>
                <c:pt idx="1">
                  <c:v>-3.75</c:v>
                </c:pt>
                <c:pt idx="2">
                  <c:v>-4</c:v>
                </c:pt>
                <c:pt idx="3">
                  <c:v>4</c:v>
                </c:pt>
                <c:pt idx="4">
                  <c:v>3.75</c:v>
                </c:pt>
                <c:pt idx="5">
                  <c:v>3.5</c:v>
                </c:pt>
                <c:pt idx="6">
                  <c:v>-3.5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B26C-4885-AD80-18EA45E24200}"/>
            </c:ext>
          </c:extLst>
        </c:ser>
        <c:ser>
          <c:idx val="22"/>
          <c:order val="22"/>
          <c:spPr>
            <a:ln w="12700">
              <a:solidFill>
                <a:srgbClr val="F79646">
                  <a:lumMod val="75000"/>
                </a:srgbClr>
              </a:solidFill>
              <a:prstDash val="sysDash"/>
            </a:ln>
          </c:spPr>
          <c:marker>
            <c:symbol val="none"/>
          </c:marker>
          <c:xVal>
            <c:numRef>
              <c:f>'DkHs Calcs'!$J$30:$P$30</c:f>
              <c:numCache>
                <c:formatCode>0.0</c:formatCode>
                <c:ptCount val="7"/>
                <c:pt idx="0">
                  <c:v>-30.546613640196242</c:v>
                </c:pt>
                <c:pt idx="1">
                  <c:v>-35.273306820098121</c:v>
                </c:pt>
                <c:pt idx="2">
                  <c:v>-40</c:v>
                </c:pt>
                <c:pt idx="3">
                  <c:v>-40</c:v>
                </c:pt>
                <c:pt idx="4">
                  <c:v>-35.273306820098121</c:v>
                </c:pt>
                <c:pt idx="5">
                  <c:v>-30.546613640196242</c:v>
                </c:pt>
                <c:pt idx="6">
                  <c:v>-30.546613640196242</c:v>
                </c:pt>
              </c:numCache>
            </c:numRef>
          </c:xVal>
          <c:yVal>
            <c:numRef>
              <c:f>'DkHs Calcs'!$J$31:$P$31</c:f>
              <c:numCache>
                <c:formatCode>0.0</c:formatCode>
                <c:ptCount val="7"/>
                <c:pt idx="0">
                  <c:v>-2.9616906492325157</c:v>
                </c:pt>
                <c:pt idx="1">
                  <c:v>-3.1819968108514707</c:v>
                </c:pt>
                <c:pt idx="2">
                  <c:v>-3.4023029724704257</c:v>
                </c:pt>
                <c:pt idx="3">
                  <c:v>3.4023029724704257</c:v>
                </c:pt>
                <c:pt idx="4">
                  <c:v>3.1819968108514707</c:v>
                </c:pt>
                <c:pt idx="5">
                  <c:v>2.9616906492325157</c:v>
                </c:pt>
                <c:pt idx="6">
                  <c:v>-2.9616906492325157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B26C-4885-AD80-18EA45E242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5600256"/>
        <c:axId val="55601792"/>
      </c:scatterChart>
      <c:valAx>
        <c:axId val="55600256"/>
        <c:scaling>
          <c:orientation val="minMax"/>
        </c:scaling>
        <c:delete val="0"/>
        <c:axPos val="t"/>
        <c:majorGridlines>
          <c:spPr>
            <a:ln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minorGridlines>
          <c:spPr>
            <a:ln>
              <a:prstDash val="dash"/>
            </a:ln>
          </c:spPr>
        </c:min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601792"/>
        <c:crosses val="max"/>
        <c:crossBetween val="midCat"/>
      </c:valAx>
      <c:valAx>
        <c:axId val="55601792"/>
        <c:scaling>
          <c:orientation val="minMax"/>
        </c:scaling>
        <c:delete val="0"/>
        <c:axPos val="r"/>
        <c:majorGridlines>
          <c:spPr>
            <a:ln w="3175">
              <a:solidFill>
                <a:schemeClr val="bg1">
                  <a:lumMod val="65000"/>
                </a:schemeClr>
              </a:solidFill>
              <a:prstDash val="dash"/>
            </a:ln>
          </c:spPr>
        </c:majorGridlines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55600256"/>
        <c:crosses val="max"/>
        <c:crossBetween val="midCat"/>
      </c:valAx>
      <c:spPr>
        <a:solidFill>
          <a:srgbClr val="FFFFFF"/>
        </a:solidFill>
        <a:ln w="19050">
          <a:solidFill>
            <a:schemeClr val="tx1"/>
          </a:solidFill>
          <a:prstDash val="solid"/>
        </a:ln>
      </c:spPr>
    </c:plotArea>
    <c:legend>
      <c:legendPos val="r"/>
      <c:legendEntry>
        <c:idx val="1"/>
        <c:delete val="1"/>
      </c:legendEntry>
      <c:legendEntry>
        <c:idx val="2"/>
        <c:delete val="1"/>
      </c:legendEntry>
      <c:legendEntry>
        <c:idx val="4"/>
        <c:delete val="1"/>
      </c:legendEntry>
      <c:legendEntry>
        <c:idx val="6"/>
        <c:delete val="1"/>
      </c:legendEntry>
      <c:legendEntry>
        <c:idx val="8"/>
        <c:delete val="1"/>
      </c:legendEntry>
      <c:legendEntry>
        <c:idx val="10"/>
        <c:delete val="1"/>
      </c:legendEntry>
      <c:legendEntry>
        <c:idx val="12"/>
        <c:delete val="1"/>
      </c:legendEntry>
      <c:legendEntry>
        <c:idx val="14"/>
        <c:delete val="1"/>
      </c:legendEntry>
      <c:legendEntry>
        <c:idx val="16"/>
        <c:delete val="1"/>
      </c:legendEntry>
      <c:legendEntry>
        <c:idx val="18"/>
        <c:delete val="1"/>
      </c:legendEntry>
      <c:legendEntry>
        <c:idx val="20"/>
        <c:delete val="1"/>
      </c:legendEntry>
      <c:legendEntry>
        <c:idx val="22"/>
        <c:delete val="1"/>
      </c:legendEntry>
      <c:layout>
        <c:manualLayout>
          <c:xMode val="edge"/>
          <c:yMode val="edge"/>
          <c:x val="0.89887378050926359"/>
          <c:y val="0.21761712428433491"/>
          <c:w val="5.6729440224347401E-2"/>
          <c:h val="0.6718474698434734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6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000000000000178" r="0.75000000000000178" t="1" header="0.5" footer="0.5"/>
    <c:pageSetup orientation="portrait"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SS Volume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0.1040979095717235"/>
          <c:y val="7.764685224206129E-2"/>
          <c:w val="0.85488264345149012"/>
          <c:h val="0.79632989538279564"/>
        </c:manualLayout>
      </c:layout>
      <c:scatterChart>
        <c:scatterStyle val="lineMarker"/>
        <c:varyColors val="0"/>
        <c:ser>
          <c:idx val="0"/>
          <c:order val="0"/>
          <c:tx>
            <c:v>User Input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chemeClr val="bg1"/>
              </a:solidFill>
              <a:ln>
                <a:solidFill>
                  <a:srgbClr val="FF0000"/>
                </a:solidFill>
              </a:ln>
            </c:spPr>
          </c:marker>
          <c:xVal>
            <c:numRef>
              <c:f>SS!$B$30</c:f>
              <c:numCache>
                <c:formatCode>0</c:formatCode>
                <c:ptCount val="1"/>
                <c:pt idx="0">
                  <c:v>10886.560514252467</c:v>
                </c:pt>
              </c:numCache>
            </c:numRef>
          </c:xVal>
          <c:yVal>
            <c:numRef>
              <c:f>SS!$J$30</c:f>
              <c:numCache>
                <c:formatCode>0</c:formatCode>
                <c:ptCount val="1"/>
                <c:pt idx="0">
                  <c:v>7271.7815958057763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501-4D8A-97AB-AD52900C4800}"/>
            </c:ext>
          </c:extLst>
        </c:ser>
        <c:ser>
          <c:idx val="1"/>
          <c:order val="1"/>
          <c:tx>
            <c:v>Min Vol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99CC"/>
              </a:solidFill>
              <a:ln>
                <a:solidFill>
                  <a:srgbClr val="FF0000"/>
                </a:solidFill>
                <a:prstDash val="solid"/>
              </a:ln>
            </c:spPr>
          </c:marker>
          <c:xVal>
            <c:numRef>
              <c:f>SS!$B$30</c:f>
              <c:numCache>
                <c:formatCode>0</c:formatCode>
                <c:ptCount val="1"/>
                <c:pt idx="0">
                  <c:v>10886.560514252467</c:v>
                </c:pt>
              </c:numCache>
            </c:numRef>
          </c:xVal>
          <c:yVal>
            <c:numRef>
              <c:f>SS!$F$30</c:f>
              <c:numCache>
                <c:formatCode>0</c:formatCode>
                <c:ptCount val="1"/>
                <c:pt idx="0">
                  <c:v>1143.088853996509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3501-4D8A-97AB-AD52900C4800}"/>
            </c:ext>
          </c:extLst>
        </c:ser>
        <c:ser>
          <c:idx val="2"/>
          <c:order val="2"/>
          <c:tx>
            <c:v>Rec Vol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0000"/>
              </a:solidFill>
              <a:ln>
                <a:solidFill>
                  <a:srgbClr val="FF0000"/>
                </a:solidFill>
              </a:ln>
            </c:spPr>
          </c:marker>
          <c:xVal>
            <c:numRef>
              <c:f>SS!$B$30</c:f>
              <c:numCache>
                <c:formatCode>0</c:formatCode>
                <c:ptCount val="1"/>
                <c:pt idx="0">
                  <c:v>10886.560514252467</c:v>
                </c:pt>
              </c:numCache>
            </c:numRef>
          </c:xVal>
          <c:yVal>
            <c:numRef>
              <c:f>SS!$F$31</c:f>
              <c:numCache>
                <c:formatCode>0</c:formatCode>
                <c:ptCount val="1"/>
                <c:pt idx="0">
                  <c:v>3179.9643262131458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3501-4D8A-97AB-AD52900C4800}"/>
            </c:ext>
          </c:extLst>
        </c:ser>
        <c:ser>
          <c:idx val="3"/>
          <c:order val="3"/>
          <c:tx>
            <c:v>Max Vol</c:v>
          </c:tx>
          <c:spPr>
            <a:ln w="28575">
              <a:noFill/>
            </a:ln>
          </c:spPr>
          <c:marker>
            <c:symbol val="diamond"/>
            <c:size val="9"/>
            <c:spPr>
              <a:solidFill>
                <a:srgbClr val="FFFF00"/>
              </a:solidFill>
              <a:ln>
                <a:solidFill>
                  <a:srgbClr val="FF0000"/>
                </a:solidFill>
              </a:ln>
            </c:spPr>
          </c:marker>
          <c:xVal>
            <c:numRef>
              <c:f>SS!$B$30</c:f>
              <c:numCache>
                <c:formatCode>0</c:formatCode>
                <c:ptCount val="1"/>
                <c:pt idx="0">
                  <c:v>10886.560514252467</c:v>
                </c:pt>
              </c:numCache>
            </c:numRef>
          </c:xVal>
          <c:yVal>
            <c:numRef>
              <c:f>SS!$F$32</c:f>
              <c:numCache>
                <c:formatCode>0</c:formatCode>
                <c:ptCount val="1"/>
                <c:pt idx="0">
                  <c:v>5715.4442699825458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3501-4D8A-97AB-AD52900C48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7590912"/>
        <c:axId val="77593216"/>
      </c:scatterChart>
      <c:valAx>
        <c:axId val="77590912"/>
        <c:scaling>
          <c:orientation val="minMax"/>
          <c:max val="60000"/>
          <c:min val="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Hull</a:t>
                </a:r>
                <a:r>
                  <a:rPr lang="en-US" baseline="0"/>
                  <a:t> Volume (m3)</a:t>
                </a:r>
                <a:endParaRPr lang="en-US"/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1"/>
        <c:majorTickMark val="none"/>
        <c:minorTickMark val="none"/>
        <c:tickLblPos val="nextTo"/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7593216"/>
        <c:crosses val="autoZero"/>
        <c:crossBetween val="midCat"/>
      </c:valAx>
      <c:valAx>
        <c:axId val="77593216"/>
        <c:scaling>
          <c:orientation val="minMax"/>
          <c:max val="30000"/>
        </c:scaling>
        <c:delete val="0"/>
        <c:axPos val="l"/>
        <c:title>
          <c:tx>
            <c:rich>
              <a:bodyPr/>
              <a:lstStyle/>
              <a:p>
                <a:pPr>
                  <a:defRPr/>
                </a:pPr>
                <a:r>
                  <a:rPr lang="en-US"/>
                  <a:t>SS Volume (m3)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1"/>
        <c:majorTickMark val="none"/>
        <c:minorTickMark val="none"/>
        <c:tickLblPos val="nextTo"/>
        <c:crossAx val="77590912"/>
        <c:crosses val="autoZero"/>
        <c:crossBetween val="midCat"/>
      </c:valAx>
      <c:spPr>
        <a:blipFill>
          <a:blip xmlns:r="http://schemas.openxmlformats.org/officeDocument/2006/relationships" r:embed="rId1"/>
          <a:stretch>
            <a:fillRect/>
          </a:stretch>
        </a:blipFill>
      </c:spPr>
    </c:plotArea>
    <c:legend>
      <c:legendPos val="r"/>
      <c:layout>
        <c:manualLayout>
          <c:xMode val="edge"/>
          <c:yMode val="edge"/>
          <c:x val="0.14135526283513641"/>
          <c:y val="0.21831004399098042"/>
          <c:w val="9.2289719626167804E-2"/>
          <c:h val="0.16901426934309324"/>
        </c:manualLayout>
      </c:layout>
      <c:overlay val="0"/>
      <c:spPr>
        <a:solidFill>
          <a:schemeClr val="bg1"/>
        </a:solidFill>
        <a:ln>
          <a:solidFill>
            <a:schemeClr val="tx2">
              <a:lumMod val="75000"/>
            </a:schemeClr>
          </a:solidFill>
        </a:ln>
      </c:spPr>
    </c:legend>
    <c:plotVisOnly val="1"/>
    <c:dispBlanksAs val="gap"/>
    <c:showDLblsOverMax val="0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Uptake Volume</a:t>
            </a:r>
          </a:p>
        </c:rich>
      </c:tx>
      <c:overlay val="0"/>
      <c:spPr>
        <a:noFill/>
        <a:ln w="25400">
          <a:noFill/>
        </a:ln>
      </c:spPr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Diesel</c:v>
          </c:tx>
          <c:spPr>
            <a:ln w="28575">
              <a:noFill/>
            </a:ln>
          </c:spPr>
          <c:marker>
            <c:symbol val="diamond"/>
            <c:size val="7"/>
            <c:spPr>
              <a:solidFill>
                <a:schemeClr val="accent2">
                  <a:lumMod val="40000"/>
                  <a:lumOff val="60000"/>
                </a:schemeClr>
              </a:solidFill>
              <a:ln>
                <a:solidFill>
                  <a:schemeClr val="accent2">
                    <a:lumMod val="75000"/>
                  </a:schemeClr>
                </a:solidFill>
              </a:ln>
            </c:spPr>
          </c:marker>
          <c:trendline>
            <c:spPr>
              <a:ln w="19050">
                <a:solidFill>
                  <a:srgbClr val="C0504D">
                    <a:lumMod val="75000"/>
                  </a:srgbClr>
                </a:solidFill>
              </a:ln>
            </c:spPr>
            <c:trendlineType val="poly"/>
            <c:order val="2"/>
            <c:dispRSqr val="1"/>
            <c:dispEq val="1"/>
            <c:trendlineLbl>
              <c:layout>
                <c:manualLayout>
                  <c:x val="-7.9326348117455106E-2"/>
                  <c:y val="-7.2283464566929134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>
                        <a:solidFill>
                          <a:schemeClr val="accent2">
                            <a:lumMod val="75000"/>
                          </a:schemeClr>
                        </a:solidFill>
                      </a:rPr>
                      <a:t>y = -0.0018x</a:t>
                    </a:r>
                    <a:r>
                      <a:rPr lang="en-US" baseline="30000">
                        <a:solidFill>
                          <a:schemeClr val="accent2">
                            <a:lumMod val="75000"/>
                          </a:schemeClr>
                        </a:solidFill>
                      </a:rPr>
                      <a:t>2</a:t>
                    </a:r>
                    <a:r>
                      <a:rPr lang="en-US" baseline="0">
                        <a:solidFill>
                          <a:schemeClr val="accent2">
                            <a:lumMod val="75000"/>
                          </a:schemeClr>
                        </a:solidFill>
                      </a:rPr>
                      <a:t> + 0.2862x + 1.0942
R² = 0.9998</a:t>
                    </a:r>
                    <a:endParaRPr lang="en-US">
                      <a:solidFill>
                        <a:schemeClr val="accent2">
                          <a:lumMod val="75000"/>
                        </a:schemeClr>
                      </a:solidFill>
                    </a:endParaRPr>
                  </a:p>
                </c:rich>
              </c:tx>
              <c:numFmt formatCode="General" sourceLinked="0"/>
              <c:spPr>
                <a:solidFill>
                  <a:schemeClr val="bg1"/>
                </a:solidFill>
                <a:ln w="25400">
                  <a:noFill/>
                </a:ln>
              </c:spPr>
            </c:trendlineLbl>
          </c:trendline>
          <c:xVal>
            <c:numRef>
              <c:f>Uptakes!$A$1:$A$31</c:f>
              <c:numCache>
                <c:formatCode>General</c:formatCode>
                <c:ptCount val="31"/>
                <c:pt idx="0">
                  <c:v>3.4235597850109549</c:v>
                </c:pt>
                <c:pt idx="1">
                  <c:v>5.7541945366264127</c:v>
                </c:pt>
                <c:pt idx="2">
                  <c:v>6.9884080415633667</c:v>
                </c:pt>
                <c:pt idx="3">
                  <c:v>8.2223525663525088</c:v>
                </c:pt>
                <c:pt idx="4">
                  <c:v>9.8677912196694884</c:v>
                </c:pt>
                <c:pt idx="5">
                  <c:v>11.376244447835324</c:v>
                </c:pt>
                <c:pt idx="6">
                  <c:v>12.33594914477869</c:v>
                </c:pt>
                <c:pt idx="7">
                  <c:v>13.707147961170438</c:v>
                </c:pt>
                <c:pt idx="8">
                  <c:v>15.901335004647613</c:v>
                </c:pt>
                <c:pt idx="9">
                  <c:v>17.547042498910486</c:v>
                </c:pt>
                <c:pt idx="10">
                  <c:v>19.055495592846434</c:v>
                </c:pt>
                <c:pt idx="11">
                  <c:v>20.564217654278135</c:v>
                </c:pt>
                <c:pt idx="12">
                  <c:v>21.798430956068898</c:v>
                </c:pt>
                <c:pt idx="13">
                  <c:v>23.032913240597402</c:v>
                </c:pt>
                <c:pt idx="14">
                  <c:v>24.129872132697688</c:v>
                </c:pt>
                <c:pt idx="15">
                  <c:v>25.227100014050588</c:v>
                </c:pt>
                <c:pt idx="16">
                  <c:v>26.735821948416724</c:v>
                </c:pt>
                <c:pt idx="17">
                  <c:v>28.10728948637913</c:v>
                </c:pt>
                <c:pt idx="18">
                  <c:v>28.930277602440146</c:v>
                </c:pt>
                <c:pt idx="19">
                  <c:v>29.616011348669193</c:v>
                </c:pt>
                <c:pt idx="20">
                  <c:v>30.57598477165061</c:v>
                </c:pt>
              </c:numCache>
            </c:numRef>
          </c:xVal>
          <c:yVal>
            <c:numRef>
              <c:f>Uptakes!$B$1:$B$31</c:f>
              <c:numCache>
                <c:formatCode>General</c:formatCode>
                <c:ptCount val="31"/>
                <c:pt idx="0">
                  <c:v>2.0138910514469308</c:v>
                </c:pt>
                <c:pt idx="1">
                  <c:v>2.7083367920483683</c:v>
                </c:pt>
                <c:pt idx="2">
                  <c:v>2.9861151970618969</c:v>
                </c:pt>
                <c:pt idx="3">
                  <c:v>3.3333380006362923</c:v>
                </c:pt>
                <c:pt idx="4">
                  <c:v>3.7500053750329916</c:v>
                </c:pt>
                <c:pt idx="5">
                  <c:v>4.0972281791336052</c:v>
                </c:pt>
                <c:pt idx="6">
                  <c:v>4.3750062864435382</c:v>
                </c:pt>
                <c:pt idx="7">
                  <c:v>4.7222289369902093</c:v>
                </c:pt>
                <c:pt idx="8">
                  <c:v>5.208340632804398</c:v>
                </c:pt>
                <c:pt idx="9">
                  <c:v>5.5555632130029071</c:v>
                </c:pt>
                <c:pt idx="10">
                  <c:v>5.9027856963612324</c:v>
                </c:pt>
                <c:pt idx="11">
                  <c:v>6.1805637009464833</c:v>
                </c:pt>
                <c:pt idx="12">
                  <c:v>6.4583416121891091</c:v>
                </c:pt>
                <c:pt idx="13">
                  <c:v>6.6666750718799115</c:v>
                </c:pt>
                <c:pt idx="14">
                  <c:v>6.9444529033646933</c:v>
                </c:pt>
                <c:pt idx="15">
                  <c:v>7.1527862952026791</c:v>
                </c:pt>
                <c:pt idx="16">
                  <c:v>7.4305641261018396</c:v>
                </c:pt>
                <c:pt idx="17">
                  <c:v>7.70834191168142</c:v>
                </c:pt>
                <c:pt idx="18">
                  <c:v>7.8472308065752534</c:v>
                </c:pt>
                <c:pt idx="19">
                  <c:v>7.9861196825512479</c:v>
                </c:pt>
                <c:pt idx="20">
                  <c:v>8.1944529806972799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2BFD-4847-A592-32A9040EF96B}"/>
            </c:ext>
          </c:extLst>
        </c:ser>
        <c:ser>
          <c:idx val="2"/>
          <c:order val="1"/>
          <c:tx>
            <c:v>GT</c:v>
          </c:tx>
          <c:spPr>
            <a:ln w="28575">
              <a:noFill/>
            </a:ln>
          </c:spPr>
          <c:marker>
            <c:symbol val="square"/>
            <c:size val="5"/>
            <c:spPr>
              <a:solidFill>
                <a:schemeClr val="accent1"/>
              </a:solidFill>
              <a:ln>
                <a:solidFill>
                  <a:schemeClr val="tx2">
                    <a:lumMod val="75000"/>
                  </a:schemeClr>
                </a:solidFill>
              </a:ln>
            </c:spPr>
          </c:marker>
          <c:trendline>
            <c:spPr>
              <a:ln w="22225">
                <a:solidFill>
                  <a:srgbClr val="1F497D">
                    <a:lumMod val="75000"/>
                  </a:srgbClr>
                </a:solidFill>
              </a:ln>
            </c:spPr>
            <c:trendlineType val="poly"/>
            <c:order val="2"/>
            <c:dispRSqr val="1"/>
            <c:dispEq val="1"/>
            <c:trendlineLbl>
              <c:layout>
                <c:manualLayout>
                  <c:x val="-0.17362258970410888"/>
                  <c:y val="-4.8984001481142694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>
                        <a:solidFill>
                          <a:schemeClr val="tx2">
                            <a:lumMod val="75000"/>
                          </a:schemeClr>
                        </a:solidFill>
                      </a:rPr>
                      <a:t>y = 0.0023x</a:t>
                    </a:r>
                    <a:r>
                      <a:rPr lang="en-US" baseline="30000">
                        <a:solidFill>
                          <a:schemeClr val="tx2">
                            <a:lumMod val="75000"/>
                          </a:schemeClr>
                        </a:solidFill>
                      </a:rPr>
                      <a:t>2</a:t>
                    </a:r>
                    <a:r>
                      <a:rPr lang="en-US" baseline="0">
                        <a:solidFill>
                          <a:schemeClr val="tx2">
                            <a:lumMod val="75000"/>
                          </a:schemeClr>
                        </a:solidFill>
                      </a:rPr>
                      <a:t> + 0.3556x - 1.3496
R² = 0.9999</a:t>
                    </a:r>
                    <a:endParaRPr lang="en-US">
                      <a:solidFill>
                        <a:schemeClr val="tx2">
                          <a:lumMod val="75000"/>
                        </a:schemeClr>
                      </a:solidFill>
                    </a:endParaRPr>
                  </a:p>
                </c:rich>
              </c:tx>
              <c:numFmt formatCode="General" sourceLinked="0"/>
              <c:spPr>
                <a:solidFill>
                  <a:schemeClr val="bg1"/>
                </a:solidFill>
                <a:ln w="25400">
                  <a:noFill/>
                </a:ln>
              </c:spPr>
            </c:trendlineLbl>
          </c:trendline>
          <c:xVal>
            <c:numRef>
              <c:f>Uptakes!$C$1:$C$31</c:f>
              <c:numCache>
                <c:formatCode>General</c:formatCode>
                <c:ptCount val="31"/>
                <c:pt idx="0">
                  <c:v>5.7614563685766917</c:v>
                </c:pt>
                <c:pt idx="1">
                  <c:v>7.1321174498858202</c:v>
                </c:pt>
                <c:pt idx="2">
                  <c:v>8.5025095454879676</c:v>
                </c:pt>
                <c:pt idx="3">
                  <c:v>9.8729016029227203</c:v>
                </c:pt>
                <c:pt idx="4">
                  <c:v>11.243562586783193</c:v>
                </c:pt>
                <c:pt idx="5">
                  <c:v>12.339983761367744</c:v>
                </c:pt>
                <c:pt idx="6">
                  <c:v>13.436135935659314</c:v>
                </c:pt>
                <c:pt idx="7">
                  <c:v>14.806527838564806</c:v>
                </c:pt>
                <c:pt idx="8">
                  <c:v>15.90267993411031</c:v>
                </c:pt>
                <c:pt idx="9">
                  <c:v>17.135817370794101</c:v>
                </c:pt>
                <c:pt idx="10">
                  <c:v>18.917165238104268</c:v>
                </c:pt>
                <c:pt idx="11">
                  <c:v>20.28728790482127</c:v>
                </c:pt>
                <c:pt idx="12">
                  <c:v>21.520156130568399</c:v>
                </c:pt>
                <c:pt idx="13">
                  <c:v>22.616576965690079</c:v>
                </c:pt>
                <c:pt idx="14">
                  <c:v>23.849445058928815</c:v>
                </c:pt>
                <c:pt idx="15">
                  <c:v>25.082582099161861</c:v>
                </c:pt>
                <c:pt idx="16">
                  <c:v>26.589420675063451</c:v>
                </c:pt>
                <c:pt idx="17">
                  <c:v>27.685303194916187</c:v>
                </c:pt>
                <c:pt idx="18">
                  <c:v>29.055425295570188</c:v>
                </c:pt>
                <c:pt idx="19">
                  <c:v>30.425547299412798</c:v>
                </c:pt>
                <c:pt idx="20">
                  <c:v>31.383906180354085</c:v>
                </c:pt>
                <c:pt idx="21">
                  <c:v>32.754027998664007</c:v>
                </c:pt>
                <c:pt idx="22">
                  <c:v>34.26059682745769</c:v>
                </c:pt>
                <c:pt idx="23">
                  <c:v>35.767972752378142</c:v>
                </c:pt>
                <c:pt idx="24">
                  <c:v>36.863585602246097</c:v>
                </c:pt>
                <c:pt idx="25">
                  <c:v>37.822482235955412</c:v>
                </c:pt>
                <c:pt idx="26">
                  <c:v>38.644393595736368</c:v>
                </c:pt>
                <c:pt idx="27">
                  <c:v>39.466304919053044</c:v>
                </c:pt>
                <c:pt idx="28">
                  <c:v>39.876722372477126</c:v>
                </c:pt>
              </c:numCache>
            </c:numRef>
          </c:xVal>
          <c:yVal>
            <c:numRef>
              <c:f>Uptakes!$D$1:$D$31</c:f>
              <c:numCache>
                <c:formatCode>General</c:formatCode>
                <c:ptCount val="31"/>
                <c:pt idx="0">
                  <c:v>0.83333683162702954</c:v>
                </c:pt>
                <c:pt idx="1">
                  <c:v>1.3194486540079473</c:v>
                </c:pt>
                <c:pt idx="2">
                  <c:v>1.8750048655672755</c:v>
                </c:pt>
                <c:pt idx="3">
                  <c:v>2.4305610201870271</c:v>
                </c:pt>
                <c:pt idx="4">
                  <c:v>2.9166726765443487</c:v>
                </c:pt>
                <c:pt idx="5">
                  <c:v>3.3333397343685141</c:v>
                </c:pt>
                <c:pt idx="6">
                  <c:v>3.8194511884619806</c:v>
                </c:pt>
                <c:pt idx="7">
                  <c:v>4.3750071197743683</c:v>
                </c:pt>
                <c:pt idx="8">
                  <c:v>4.8611184763863236</c:v>
                </c:pt>
                <c:pt idx="9">
                  <c:v>5.4166742526036851</c:v>
                </c:pt>
                <c:pt idx="10">
                  <c:v>6.1805633692757986</c:v>
                </c:pt>
                <c:pt idx="11">
                  <c:v>6.8055634548190191</c:v>
                </c:pt>
                <c:pt idx="12">
                  <c:v>7.4305634501461473</c:v>
                </c:pt>
                <c:pt idx="13">
                  <c:v>7.8472301181304385</c:v>
                </c:pt>
                <c:pt idx="14">
                  <c:v>8.472230009340862</c:v>
                </c:pt>
                <c:pt idx="15">
                  <c:v>9.0277854353589504</c:v>
                </c:pt>
                <c:pt idx="16">
                  <c:v>9.7916740596899867</c:v>
                </c:pt>
                <c:pt idx="17">
                  <c:v>10.347229379074863</c:v>
                </c:pt>
                <c:pt idx="18">
                  <c:v>10.972229079750242</c:v>
                </c:pt>
                <c:pt idx="19">
                  <c:v>11.597228739436543</c:v>
                </c:pt>
                <c:pt idx="20">
                  <c:v>12.222228352622189</c:v>
                </c:pt>
                <c:pt idx="21">
                  <c:v>12.847227948796446</c:v>
                </c:pt>
                <c:pt idx="22">
                  <c:v>13.680560698984833</c:v>
                </c:pt>
                <c:pt idx="23">
                  <c:v>14.305560242177584</c:v>
                </c:pt>
                <c:pt idx="24">
                  <c:v>14.930559764704094</c:v>
                </c:pt>
                <c:pt idx="25">
                  <c:v>15.416670495944322</c:v>
                </c:pt>
                <c:pt idx="26">
                  <c:v>15.833336831514989</c:v>
                </c:pt>
                <c:pt idx="27">
                  <c:v>16.250003162796446</c:v>
                </c:pt>
                <c:pt idx="28">
                  <c:v>16.597225102133844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2BFD-4847-A592-32A9040EF96B}"/>
            </c:ext>
          </c:extLst>
        </c:ser>
        <c:ser>
          <c:idx val="4"/>
          <c:order val="2"/>
          <c:tx>
            <c:v>Steam</c:v>
          </c:tx>
          <c:spPr>
            <a:ln w="28575">
              <a:noFill/>
            </a:ln>
          </c:spPr>
          <c:marker>
            <c:symbol val="triangle"/>
            <c:size val="7"/>
            <c:spPr>
              <a:solidFill>
                <a:schemeClr val="accent3">
                  <a:lumMod val="60000"/>
                  <a:lumOff val="40000"/>
                </a:schemeClr>
              </a:solidFill>
              <a:ln>
                <a:solidFill>
                  <a:schemeClr val="accent3">
                    <a:lumMod val="50000"/>
                  </a:schemeClr>
                </a:solidFill>
              </a:ln>
            </c:spPr>
          </c:marker>
          <c:trendline>
            <c:spPr>
              <a:ln w="19050">
                <a:solidFill>
                  <a:schemeClr val="accent3">
                    <a:lumMod val="50000"/>
                  </a:schemeClr>
                </a:solidFill>
              </a:ln>
            </c:spPr>
            <c:trendlineType val="poly"/>
            <c:order val="2"/>
            <c:dispRSqr val="1"/>
            <c:dispEq val="1"/>
            <c:trendlineLbl>
              <c:layout>
                <c:manualLayout>
                  <c:x val="-6.4460940792575891E-4"/>
                  <c:y val="-6.9274349005129549E-2"/>
                </c:manualLayout>
              </c:layout>
              <c:tx>
                <c:rich>
                  <a:bodyPr/>
                  <a:lstStyle/>
                  <a:p>
                    <a:pPr>
                      <a:defRPr/>
                    </a:pPr>
                    <a:r>
                      <a:rPr lang="en-US" baseline="0">
                        <a:solidFill>
                          <a:schemeClr val="accent3">
                            <a:lumMod val="50000"/>
                          </a:schemeClr>
                        </a:solidFill>
                      </a:rPr>
                      <a:t>y = -0.0005x</a:t>
                    </a:r>
                    <a:r>
                      <a:rPr lang="en-US" baseline="30000">
                        <a:solidFill>
                          <a:schemeClr val="accent3">
                            <a:lumMod val="50000"/>
                          </a:schemeClr>
                        </a:solidFill>
                      </a:rPr>
                      <a:t>2</a:t>
                    </a:r>
                    <a:r>
                      <a:rPr lang="en-US" baseline="0">
                        <a:solidFill>
                          <a:schemeClr val="accent3">
                            <a:lumMod val="50000"/>
                          </a:schemeClr>
                        </a:solidFill>
                      </a:rPr>
                      <a:t> + 0.2123x - 0.139
R² = 0.9997</a:t>
                    </a:r>
                    <a:endParaRPr lang="en-US">
                      <a:solidFill>
                        <a:schemeClr val="accent3">
                          <a:lumMod val="50000"/>
                        </a:schemeClr>
                      </a:solidFill>
                    </a:endParaRPr>
                  </a:p>
                </c:rich>
              </c:tx>
              <c:numFmt formatCode="General" sourceLinked="0"/>
              <c:spPr>
                <a:solidFill>
                  <a:schemeClr val="bg1"/>
                </a:solidFill>
                <a:ln w="25400">
                  <a:noFill/>
                </a:ln>
              </c:spPr>
            </c:trendlineLbl>
          </c:trendline>
          <c:xVal>
            <c:numRef>
              <c:f>Uptakes!$E$1:$E$31</c:f>
              <c:numCache>
                <c:formatCode>General</c:formatCode>
                <c:ptCount val="31"/>
                <c:pt idx="0">
                  <c:v>9.4630212060367622</c:v>
                </c:pt>
                <c:pt idx="1">
                  <c:v>11.520492013979784</c:v>
                </c:pt>
                <c:pt idx="2">
                  <c:v>13.852202582559878</c:v>
                </c:pt>
                <c:pt idx="3">
                  <c:v>15.497910223114221</c:v>
                </c:pt>
                <c:pt idx="4">
                  <c:v>17.00690141344052</c:v>
                </c:pt>
                <c:pt idx="5">
                  <c:v>19.475866271220866</c:v>
                </c:pt>
                <c:pt idx="6">
                  <c:v>21.670053358514863</c:v>
                </c:pt>
                <c:pt idx="7">
                  <c:v>24.412988876396952</c:v>
                </c:pt>
                <c:pt idx="8">
                  <c:v>26.8819535585822</c:v>
                </c:pt>
                <c:pt idx="9">
                  <c:v>28.66491534004037</c:v>
                </c:pt>
                <c:pt idx="10">
                  <c:v>30.448146081450119</c:v>
                </c:pt>
                <c:pt idx="11">
                  <c:v>32.230838753659405</c:v>
                </c:pt>
                <c:pt idx="12">
                  <c:v>34.288309097081097</c:v>
                </c:pt>
                <c:pt idx="13">
                  <c:v>36.894527765022879</c:v>
                </c:pt>
                <c:pt idx="14">
                  <c:v>38.814743570227378</c:v>
                </c:pt>
                <c:pt idx="15">
                  <c:v>41.009198935334609</c:v>
                </c:pt>
                <c:pt idx="16">
                  <c:v>43.203654159937663</c:v>
                </c:pt>
                <c:pt idx="17">
                  <c:v>45.261393024857576</c:v>
                </c:pt>
                <c:pt idx="18">
                  <c:v>47.044623103865717</c:v>
                </c:pt>
                <c:pt idx="19">
                  <c:v>49.102092644354421</c:v>
                </c:pt>
                <c:pt idx="20">
                  <c:v>51.022307706301888</c:v>
                </c:pt>
                <c:pt idx="21">
                  <c:v>52.942522615683686</c:v>
                </c:pt>
                <c:pt idx="22">
                  <c:v>55.137515077197243</c:v>
                </c:pt>
                <c:pt idx="23">
                  <c:v>57.880986290711597</c:v>
                </c:pt>
                <c:pt idx="24">
                  <c:v>59.526961237662157</c:v>
                </c:pt>
                <c:pt idx="25">
                  <c:v>61.310190366268301</c:v>
                </c:pt>
                <c:pt idx="26">
                  <c:v>63.642705598548574</c:v>
                </c:pt>
                <c:pt idx="27">
                  <c:v>65.837159081867668</c:v>
                </c:pt>
                <c:pt idx="28">
                  <c:v>67.620657095540054</c:v>
                </c:pt>
                <c:pt idx="29">
                  <c:v>69.129646568143215</c:v>
                </c:pt>
                <c:pt idx="30">
                  <c:v>70.227411510609599</c:v>
                </c:pt>
              </c:numCache>
            </c:numRef>
          </c:xVal>
          <c:yVal>
            <c:numRef>
              <c:f>Uptakes!$F$1:$F$31</c:f>
              <c:numCache>
                <c:formatCode>General</c:formatCode>
                <c:ptCount val="31"/>
                <c:pt idx="0">
                  <c:v>1.9444497535321918</c:v>
                </c:pt>
                <c:pt idx="1">
                  <c:v>2.291672840513896</c:v>
                </c:pt>
                <c:pt idx="2">
                  <c:v>2.7083403594990232</c:v>
                </c:pt>
                <c:pt idx="3">
                  <c:v>3.0555630963852369</c:v>
                </c:pt>
                <c:pt idx="4">
                  <c:v>3.2638968623983033</c:v>
                </c:pt>
                <c:pt idx="5">
                  <c:v>3.6805641180161826</c:v>
                </c:pt>
                <c:pt idx="6">
                  <c:v>4.1666756158412319</c:v>
                </c:pt>
                <c:pt idx="7">
                  <c:v>4.7222315299140547</c:v>
                </c:pt>
                <c:pt idx="8">
                  <c:v>5.1388984344160606</c:v>
                </c:pt>
                <c:pt idx="9">
                  <c:v>5.4861207526166194</c:v>
                </c:pt>
                <c:pt idx="10">
                  <c:v>5.7638986126429756</c:v>
                </c:pt>
                <c:pt idx="11">
                  <c:v>6.180565257226406</c:v>
                </c:pt>
                <c:pt idx="12">
                  <c:v>6.5277874733294343</c:v>
                </c:pt>
                <c:pt idx="13">
                  <c:v>6.9444540896560074</c:v>
                </c:pt>
                <c:pt idx="14">
                  <c:v>7.2916762176424834</c:v>
                </c:pt>
                <c:pt idx="15">
                  <c:v>7.7083427321936453</c:v>
                </c:pt>
                <c:pt idx="16">
                  <c:v>8.1250092162452336</c:v>
                </c:pt>
                <c:pt idx="17">
                  <c:v>8.4027868750390073</c:v>
                </c:pt>
                <c:pt idx="18">
                  <c:v>8.6805645117495018</c:v>
                </c:pt>
                <c:pt idx="19">
                  <c:v>9.0277865385182192</c:v>
                </c:pt>
                <c:pt idx="20">
                  <c:v>9.3750085492327102</c:v>
                </c:pt>
                <c:pt idx="21">
                  <c:v>9.7222305489620471</c:v>
                </c:pt>
                <c:pt idx="22">
                  <c:v>10.000008149995981</c:v>
                </c:pt>
                <c:pt idx="23">
                  <c:v>10.416674532042855</c:v>
                </c:pt>
                <c:pt idx="24">
                  <c:v>10.694452111907349</c:v>
                </c:pt>
                <c:pt idx="25">
                  <c:v>10.972229688641141</c:v>
                </c:pt>
                <c:pt idx="26">
                  <c:v>11.180562874932717</c:v>
                </c:pt>
                <c:pt idx="27">
                  <c:v>11.597229225313781</c:v>
                </c:pt>
                <c:pt idx="28">
                  <c:v>11.805562401555843</c:v>
                </c:pt>
                <c:pt idx="29">
                  <c:v>12.013895574777713</c:v>
                </c:pt>
                <c:pt idx="30">
                  <c:v>12.083339967844999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2BFD-4847-A592-32A9040EF96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660352"/>
        <c:axId val="78661888"/>
      </c:scatterChart>
      <c:valAx>
        <c:axId val="78660352"/>
        <c:scaling>
          <c:orientation val="minMax"/>
          <c:max val="70"/>
        </c:scaling>
        <c:delete val="0"/>
        <c:axPos val="b"/>
        <c:majorGridlines/>
        <c:numFmt formatCode="General" sourceLinked="1"/>
        <c:majorTickMark val="none"/>
        <c:minorTickMark val="none"/>
        <c:tickLblPos val="nextTo"/>
        <c:spPr>
          <a:ln>
            <a:solidFill>
              <a:sysClr val="windowText" lastClr="000000"/>
            </a:solidFill>
          </a:ln>
        </c:spPr>
        <c:txPr>
          <a:bodyPr rot="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Calibri"/>
                <a:ea typeface="Calibri"/>
                <a:cs typeface="Calibri"/>
              </a:defRPr>
            </a:pPr>
            <a:endParaRPr lang="en-US"/>
          </a:p>
        </c:txPr>
        <c:crossAx val="78661888"/>
        <c:crosses val="autoZero"/>
        <c:crossBetween val="midCat"/>
      </c:valAx>
      <c:valAx>
        <c:axId val="78661888"/>
        <c:scaling>
          <c:orientation val="minMax"/>
          <c:max val="20"/>
        </c:scaling>
        <c:delete val="0"/>
        <c:axPos val="l"/>
        <c:majorGridlines/>
        <c:numFmt formatCode="General" sourceLinked="1"/>
        <c:majorTickMark val="none"/>
        <c:minorTickMark val="none"/>
        <c:tickLblPos val="nextTo"/>
        <c:spPr>
          <a:ln>
            <a:solidFill>
              <a:sysClr val="windowText" lastClr="000000"/>
            </a:solidFill>
          </a:ln>
        </c:spPr>
        <c:crossAx val="78660352"/>
        <c:crosses val="autoZero"/>
        <c:crossBetween val="midCat"/>
        <c:majorUnit val="5"/>
      </c:valAx>
      <c:spPr>
        <a:blipFill>
          <a:blip xmlns:r="http://schemas.openxmlformats.org/officeDocument/2006/relationships" r:embed="rId1"/>
          <a:stretch>
            <a:fillRect/>
          </a:stretch>
        </a:blipFill>
        <a:ln w="19050">
          <a:solidFill>
            <a:schemeClr val="tx1"/>
          </a:solidFill>
        </a:ln>
      </c:spPr>
    </c:plotArea>
    <c:legend>
      <c:legendPos val="b"/>
      <c:overlay val="0"/>
    </c:legend>
    <c:plotVisOnly val="1"/>
    <c:dispBlanksAs val="gap"/>
    <c:showDLblsOverMax val="0"/>
  </c:chart>
  <c:printSettings>
    <c:headerFooter/>
    <c:pageMargins b="0.75000000000000244" l="0.70000000000000062" r="0.70000000000000062" t="0.75000000000000244" header="0.30000000000000032" footer="0.30000000000000032"/>
    <c:pageSetup/>
  </c:printSettings>
</c:chartSpac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chart" Target="../charts/chart9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1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2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38100</xdr:colOff>
      <xdr:row>1</xdr:row>
      <xdr:rowOff>57150</xdr:rowOff>
    </xdr:from>
    <xdr:to>
      <xdr:col>15</xdr:col>
      <xdr:colOff>552450</xdr:colOff>
      <xdr:row>12</xdr:row>
      <xdr:rowOff>47625</xdr:rowOff>
    </xdr:to>
    <xdr:pic>
      <xdr:nvPicPr>
        <xdr:cNvPr id="2049" name="Picture 1026">
          <a:extLst>
            <a:ext uri="{FF2B5EF4-FFF2-40B4-BE49-F238E27FC236}">
              <a16:creationId xmlns:a16="http://schemas.microsoft.com/office/drawing/2014/main" id="{00000000-0008-0000-0000-00000108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152400" y="228600"/>
          <a:ext cx="9048750" cy="17716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38100</xdr:colOff>
      <xdr:row>0</xdr:row>
      <xdr:rowOff>57150</xdr:rowOff>
    </xdr:from>
    <xdr:to>
      <xdr:col>3</xdr:col>
      <xdr:colOff>1990725</xdr:colOff>
      <xdr:row>24</xdr:row>
      <xdr:rowOff>161925</xdr:rowOff>
    </xdr:to>
    <xdr:graphicFrame macro="">
      <xdr:nvGraphicFramePr>
        <xdr:cNvPr id="1025" name="Chart 1">
          <a:extLst>
            <a:ext uri="{FF2B5EF4-FFF2-40B4-BE49-F238E27FC236}">
              <a16:creationId xmlns:a16="http://schemas.microsoft.com/office/drawing/2014/main" id="{00000000-0008-0000-0500-000001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28575</xdr:colOff>
      <xdr:row>73</xdr:row>
      <xdr:rowOff>47625</xdr:rowOff>
    </xdr:from>
    <xdr:to>
      <xdr:col>3</xdr:col>
      <xdr:colOff>1990725</xdr:colOff>
      <xdr:row>97</xdr:row>
      <xdr:rowOff>161925</xdr:rowOff>
    </xdr:to>
    <xdr:graphicFrame macro="">
      <xdr:nvGraphicFramePr>
        <xdr:cNvPr id="1026" name="Chart 2">
          <a:extLst>
            <a:ext uri="{FF2B5EF4-FFF2-40B4-BE49-F238E27FC236}">
              <a16:creationId xmlns:a16="http://schemas.microsoft.com/office/drawing/2014/main" id="{00000000-0008-0000-0500-000002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28575</xdr:colOff>
      <xdr:row>220</xdr:row>
      <xdr:rowOff>38100</xdr:rowOff>
    </xdr:from>
    <xdr:to>
      <xdr:col>3</xdr:col>
      <xdr:colOff>2000250</xdr:colOff>
      <xdr:row>244</xdr:row>
      <xdr:rowOff>161925</xdr:rowOff>
    </xdr:to>
    <xdr:graphicFrame macro="">
      <xdr:nvGraphicFramePr>
        <xdr:cNvPr id="1027" name="Chart 3">
          <a:extLst>
            <a:ext uri="{FF2B5EF4-FFF2-40B4-BE49-F238E27FC236}">
              <a16:creationId xmlns:a16="http://schemas.microsoft.com/office/drawing/2014/main" id="{00000000-0008-0000-0500-000003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0</xdr:col>
      <xdr:colOff>28575</xdr:colOff>
      <xdr:row>100</xdr:row>
      <xdr:rowOff>38100</xdr:rowOff>
    </xdr:from>
    <xdr:to>
      <xdr:col>3</xdr:col>
      <xdr:colOff>2000250</xdr:colOff>
      <xdr:row>124</xdr:row>
      <xdr:rowOff>161925</xdr:rowOff>
    </xdr:to>
    <xdr:graphicFrame macro="">
      <xdr:nvGraphicFramePr>
        <xdr:cNvPr id="1028" name="Chart 4">
          <a:extLst>
            <a:ext uri="{FF2B5EF4-FFF2-40B4-BE49-F238E27FC236}">
              <a16:creationId xmlns:a16="http://schemas.microsoft.com/office/drawing/2014/main" id="{00000000-0008-0000-0500-000004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0</xdr:col>
      <xdr:colOff>28575</xdr:colOff>
      <xdr:row>140</xdr:row>
      <xdr:rowOff>28575</xdr:rowOff>
    </xdr:from>
    <xdr:to>
      <xdr:col>3</xdr:col>
      <xdr:colOff>2009775</xdr:colOff>
      <xdr:row>164</xdr:row>
      <xdr:rowOff>161925</xdr:rowOff>
    </xdr:to>
    <xdr:graphicFrame macro="">
      <xdr:nvGraphicFramePr>
        <xdr:cNvPr id="1029" name="Chart 5">
          <a:extLst>
            <a:ext uri="{FF2B5EF4-FFF2-40B4-BE49-F238E27FC236}">
              <a16:creationId xmlns:a16="http://schemas.microsoft.com/office/drawing/2014/main" id="{00000000-0008-0000-0500-000005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0</xdr:col>
      <xdr:colOff>28575</xdr:colOff>
      <xdr:row>179</xdr:row>
      <xdr:rowOff>19050</xdr:rowOff>
    </xdr:from>
    <xdr:to>
      <xdr:col>3</xdr:col>
      <xdr:colOff>2019300</xdr:colOff>
      <xdr:row>203</xdr:row>
      <xdr:rowOff>161925</xdr:rowOff>
    </xdr:to>
    <xdr:graphicFrame macro="">
      <xdr:nvGraphicFramePr>
        <xdr:cNvPr id="1030" name="Chart 6">
          <a:extLst>
            <a:ext uri="{FF2B5EF4-FFF2-40B4-BE49-F238E27FC236}">
              <a16:creationId xmlns:a16="http://schemas.microsoft.com/office/drawing/2014/main" id="{00000000-0008-0000-0500-000006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0</xdr:col>
      <xdr:colOff>38100</xdr:colOff>
      <xdr:row>247</xdr:row>
      <xdr:rowOff>28575</xdr:rowOff>
    </xdr:from>
    <xdr:to>
      <xdr:col>3</xdr:col>
      <xdr:colOff>2019300</xdr:colOff>
      <xdr:row>271</xdr:row>
      <xdr:rowOff>161925</xdr:rowOff>
    </xdr:to>
    <xdr:graphicFrame macro="">
      <xdr:nvGraphicFramePr>
        <xdr:cNvPr id="1031" name="Chart 7">
          <a:extLst>
            <a:ext uri="{FF2B5EF4-FFF2-40B4-BE49-F238E27FC236}">
              <a16:creationId xmlns:a16="http://schemas.microsoft.com/office/drawing/2014/main" id="{00000000-0008-0000-0500-00000704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0</xdr:col>
      <xdr:colOff>38100</xdr:colOff>
      <xdr:row>25</xdr:row>
      <xdr:rowOff>47625</xdr:rowOff>
    </xdr:from>
    <xdr:to>
      <xdr:col>3</xdr:col>
      <xdr:colOff>1990725</xdr:colOff>
      <xdr:row>49</xdr:row>
      <xdr:rowOff>152400</xdr:rowOff>
    </xdr:to>
    <xdr:graphicFrame macro="">
      <xdr:nvGraphicFramePr>
        <xdr:cNvPr id="9" name="Chart 1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95250</xdr:colOff>
      <xdr:row>0</xdr:row>
      <xdr:rowOff>104775</xdr:rowOff>
    </xdr:from>
    <xdr:to>
      <xdr:col>21</xdr:col>
      <xdr:colOff>0</xdr:colOff>
      <xdr:row>15</xdr:row>
      <xdr:rowOff>76200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95250</xdr:colOff>
      <xdr:row>15</xdr:row>
      <xdr:rowOff>142875</xdr:rowOff>
    </xdr:from>
    <xdr:to>
      <xdr:col>20</xdr:col>
      <xdr:colOff>609599</xdr:colOff>
      <xdr:row>27</xdr:row>
      <xdr:rowOff>38100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28575</xdr:colOff>
      <xdr:row>0</xdr:row>
      <xdr:rowOff>38100</xdr:rowOff>
    </xdr:from>
    <xdr:to>
      <xdr:col>11</xdr:col>
      <xdr:colOff>581025</xdr:colOff>
      <xdr:row>28</xdr:row>
      <xdr:rowOff>114300</xdr:rowOff>
    </xdr:to>
    <xdr:graphicFrame macro="">
      <xdr:nvGraphicFramePr>
        <xdr:cNvPr id="3073" name="Chart 1">
          <a:extLst>
            <a:ext uri="{FF2B5EF4-FFF2-40B4-BE49-F238E27FC236}">
              <a16:creationId xmlns:a16="http://schemas.microsoft.com/office/drawing/2014/main" id="{00000000-0008-0000-0700-0000010C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</xdr:col>
      <xdr:colOff>428625</xdr:colOff>
      <xdr:row>30</xdr:row>
      <xdr:rowOff>28575</xdr:rowOff>
    </xdr:from>
    <xdr:to>
      <xdr:col>3</xdr:col>
      <xdr:colOff>561975</xdr:colOff>
      <xdr:row>30</xdr:row>
      <xdr:rowOff>161925</xdr:rowOff>
    </xdr:to>
    <xdr:sp macro="" textlink="">
      <xdr:nvSpPr>
        <xdr:cNvPr id="3074" name="AutoShape 9">
          <a:extLst>
            <a:ext uri="{FF2B5EF4-FFF2-40B4-BE49-F238E27FC236}">
              <a16:creationId xmlns:a16="http://schemas.microsoft.com/office/drawing/2014/main" id="{00000000-0008-0000-0700-0000020C0000}"/>
            </a:ext>
          </a:extLst>
        </xdr:cNvPr>
        <xdr:cNvSpPr>
          <a:spLocks noChangeArrowheads="1"/>
        </xdr:cNvSpPr>
      </xdr:nvSpPr>
      <xdr:spPr bwMode="auto">
        <a:xfrm>
          <a:off x="2590800" y="5743575"/>
          <a:ext cx="133350" cy="133350"/>
        </a:xfrm>
        <a:prstGeom prst="diamond">
          <a:avLst/>
        </a:prstGeom>
        <a:solidFill>
          <a:srgbClr val="FF00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428625</xdr:colOff>
      <xdr:row>29</xdr:row>
      <xdr:rowOff>47625</xdr:rowOff>
    </xdr:from>
    <xdr:to>
      <xdr:col>3</xdr:col>
      <xdr:colOff>561975</xdr:colOff>
      <xdr:row>29</xdr:row>
      <xdr:rowOff>180975</xdr:rowOff>
    </xdr:to>
    <xdr:sp macro="" textlink="">
      <xdr:nvSpPr>
        <xdr:cNvPr id="3075" name="AutoShape 10">
          <a:extLst>
            <a:ext uri="{FF2B5EF4-FFF2-40B4-BE49-F238E27FC236}">
              <a16:creationId xmlns:a16="http://schemas.microsoft.com/office/drawing/2014/main" id="{00000000-0008-0000-0700-0000030C0000}"/>
            </a:ext>
          </a:extLst>
        </xdr:cNvPr>
        <xdr:cNvSpPr>
          <a:spLocks noChangeArrowheads="1"/>
        </xdr:cNvSpPr>
      </xdr:nvSpPr>
      <xdr:spPr bwMode="auto">
        <a:xfrm>
          <a:off x="2590800" y="5572125"/>
          <a:ext cx="133350" cy="133350"/>
        </a:xfrm>
        <a:prstGeom prst="diamond">
          <a:avLst/>
        </a:prstGeom>
        <a:solidFill>
          <a:srgbClr val="FF99CC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3</xdr:col>
      <xdr:colOff>428625</xdr:colOff>
      <xdr:row>31</xdr:row>
      <xdr:rowOff>28575</xdr:rowOff>
    </xdr:from>
    <xdr:to>
      <xdr:col>3</xdr:col>
      <xdr:colOff>561975</xdr:colOff>
      <xdr:row>31</xdr:row>
      <xdr:rowOff>161925</xdr:rowOff>
    </xdr:to>
    <xdr:sp macro="" textlink="">
      <xdr:nvSpPr>
        <xdr:cNvPr id="3076" name="AutoShape 9">
          <a:extLst>
            <a:ext uri="{FF2B5EF4-FFF2-40B4-BE49-F238E27FC236}">
              <a16:creationId xmlns:a16="http://schemas.microsoft.com/office/drawing/2014/main" id="{00000000-0008-0000-0700-0000040C0000}"/>
            </a:ext>
          </a:extLst>
        </xdr:cNvPr>
        <xdr:cNvSpPr>
          <a:spLocks noChangeArrowheads="1"/>
        </xdr:cNvSpPr>
      </xdr:nvSpPr>
      <xdr:spPr bwMode="auto">
        <a:xfrm>
          <a:off x="2590800" y="5934075"/>
          <a:ext cx="133350" cy="133350"/>
        </a:xfrm>
        <a:prstGeom prst="diamond">
          <a:avLst/>
        </a:prstGeom>
        <a:solidFill>
          <a:srgbClr val="FFFF00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  <xdr:twoCellAnchor>
    <xdr:from>
      <xdr:col>7</xdr:col>
      <xdr:colOff>419100</xdr:colOff>
      <xdr:row>29</xdr:row>
      <xdr:rowOff>28575</xdr:rowOff>
    </xdr:from>
    <xdr:to>
      <xdr:col>7</xdr:col>
      <xdr:colOff>552450</xdr:colOff>
      <xdr:row>29</xdr:row>
      <xdr:rowOff>161925</xdr:rowOff>
    </xdr:to>
    <xdr:sp macro="" textlink="">
      <xdr:nvSpPr>
        <xdr:cNvPr id="3077" name="AutoShape 10">
          <a:extLst>
            <a:ext uri="{FF2B5EF4-FFF2-40B4-BE49-F238E27FC236}">
              <a16:creationId xmlns:a16="http://schemas.microsoft.com/office/drawing/2014/main" id="{00000000-0008-0000-0700-0000050C0000}"/>
            </a:ext>
          </a:extLst>
        </xdr:cNvPr>
        <xdr:cNvSpPr>
          <a:spLocks noChangeArrowheads="1"/>
        </xdr:cNvSpPr>
      </xdr:nvSpPr>
      <xdr:spPr bwMode="auto">
        <a:xfrm>
          <a:off x="5114925" y="5553075"/>
          <a:ext cx="133350" cy="133350"/>
        </a:xfrm>
        <a:prstGeom prst="diamond">
          <a:avLst/>
        </a:prstGeom>
        <a:solidFill>
          <a:srgbClr val="FFFFFF"/>
        </a:solidFill>
        <a:ln w="9525">
          <a:solidFill>
            <a:srgbClr val="FF0000"/>
          </a:solidFill>
          <a:miter lim="800000"/>
          <a:headEnd/>
          <a:tailEnd/>
        </a:ln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6</xdr:col>
      <xdr:colOff>161925</xdr:colOff>
      <xdr:row>0</xdr:row>
      <xdr:rowOff>76200</xdr:rowOff>
    </xdr:from>
    <xdr:to>
      <xdr:col>16</xdr:col>
      <xdr:colOff>57150</xdr:colOff>
      <xdr:row>24</xdr:row>
      <xdr:rowOff>95250</xdr:rowOff>
    </xdr:to>
    <xdr:graphicFrame macro="">
      <xdr:nvGraphicFramePr>
        <xdr:cNvPr id="12289" name="Chart 1">
          <a:extLst>
            <a:ext uri="{FF2B5EF4-FFF2-40B4-BE49-F238E27FC236}">
              <a16:creationId xmlns:a16="http://schemas.microsoft.com/office/drawing/2014/main" id="{00000000-0008-0000-0900-0000013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2" Type="http://schemas.microsoft.com/office/2019/04/relationships/externalLinkLongPath" Target="file:///C:\Users\PFJN\AppData\Local\Temp\Temp1_Post-MNVDET-Vol-02a.xlsx.zip\Users\PFJN\AppData\Roaming\Microsoft\Excel\Mine%20Xfer\Ship%20Data\Sim%20Ships\Speed%20&amp;%20Power\Documents%20and%20Settings\pnaughton\My%20Documents\My%20Work%20Files\FMHS%20LCS\FMHS.xls?8768BAF0" TargetMode="External"/><Relationship Id="rId1" Type="http://schemas.openxmlformats.org/officeDocument/2006/relationships/externalLinkPath" Target="file:///\\8768BAF0\FMH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"/>
    </sheetNames>
    <sheetDataSet>
      <sheetData sheetId="0">
        <row r="1">
          <cell r="A1" t="str">
            <v xml:space="preserve">Worksheet for series 62/65 planning hull performance prediction </v>
          </cell>
          <cell r="W1" t="str">
            <v xml:space="preserve"> </v>
          </cell>
        </row>
        <row r="2">
          <cell r="A2" t="str">
            <v>ref. Dejan Radojcic SNAME SE 2/85</v>
          </cell>
          <cell r="O2" t="str">
            <v xml:space="preserve"> </v>
          </cell>
          <cell r="P2" t="str">
            <v>RESULTS</v>
          </cell>
          <cell r="R2" t="str">
            <v xml:space="preserve"> </v>
          </cell>
          <cell r="X2" t="str">
            <v>|</v>
          </cell>
        </row>
        <row r="3">
          <cell r="D3" t="str">
            <v>||</v>
          </cell>
          <cell r="E3" t="str">
            <v>INPUT VALUES BELOW</v>
          </cell>
          <cell r="H3" t="str">
            <v>||</v>
          </cell>
          <cell r="L3" t="str">
            <v>||</v>
          </cell>
          <cell r="M3" t="str">
            <v>-</v>
          </cell>
          <cell r="N3" t="str">
            <v>-</v>
          </cell>
          <cell r="O3" t="str">
            <v>-</v>
          </cell>
          <cell r="P3" t="str">
            <v>-</v>
          </cell>
          <cell r="Q3" t="str">
            <v>-</v>
          </cell>
          <cell r="R3" t="str">
            <v>-</v>
          </cell>
          <cell r="S3" t="str">
            <v>-</v>
          </cell>
          <cell r="T3" t="str">
            <v>-</v>
          </cell>
          <cell r="U3" t="str">
            <v>-</v>
          </cell>
          <cell r="V3" t="str">
            <v>-</v>
          </cell>
          <cell r="W3" t="str">
            <v>-</v>
          </cell>
          <cell r="X3" t="str">
            <v>|</v>
          </cell>
        </row>
        <row r="4">
          <cell r="D4" t="str">
            <v>||</v>
          </cell>
          <cell r="E4" t="str">
            <v>-</v>
          </cell>
          <cell r="F4" t="str">
            <v>-</v>
          </cell>
          <cell r="G4" t="str">
            <v>-</v>
          </cell>
          <cell r="H4" t="str">
            <v>||</v>
          </cell>
          <cell r="I4" t="str">
            <v>CURRENT</v>
          </cell>
          <cell r="L4" t="str">
            <v>||</v>
          </cell>
          <cell r="M4" t="str">
            <v>FROUDE #</v>
          </cell>
          <cell r="N4" t="str">
            <v>||</v>
          </cell>
          <cell r="O4" t="str">
            <v>VELOC (kts)</v>
          </cell>
          <cell r="P4" t="str">
            <v>||</v>
          </cell>
          <cell r="Q4" t="str">
            <v>R/DISP</v>
          </cell>
          <cell r="R4" t="str">
            <v>||</v>
          </cell>
          <cell r="S4" t="str">
            <v>RESIST</v>
          </cell>
          <cell r="T4" t="str">
            <v>||</v>
          </cell>
          <cell r="U4" t="str">
            <v>EHP</v>
          </cell>
          <cell r="V4" t="str">
            <v>||</v>
          </cell>
          <cell r="W4" t="str">
            <v>TRIM</v>
          </cell>
          <cell r="X4" t="str">
            <v>|</v>
          </cell>
        </row>
        <row r="5">
          <cell r="A5" t="str">
            <v>BOAT</v>
          </cell>
          <cell r="D5" t="str">
            <v>||</v>
          </cell>
          <cell r="E5" t="str">
            <v>FMHS</v>
          </cell>
          <cell r="F5" t="str">
            <v>Cp</v>
          </cell>
          <cell r="G5">
            <v>0.67</v>
          </cell>
          <cell r="H5" t="str">
            <v>||</v>
          </cell>
          <cell r="I5" t="str">
            <v>AP/V^2/3</v>
          </cell>
          <cell r="J5" t="str">
            <v>=</v>
          </cell>
          <cell r="K5">
            <v>6.1038620467029876</v>
          </cell>
          <cell r="L5" t="str">
            <v>||</v>
          </cell>
          <cell r="M5">
            <v>1</v>
          </cell>
          <cell r="N5" t="str">
            <v>||</v>
          </cell>
          <cell r="O5">
            <v>21.057883280527449</v>
          </cell>
          <cell r="P5" t="str">
            <v>||</v>
          </cell>
          <cell r="Q5">
            <v>4.3296029429044119E-2</v>
          </cell>
          <cell r="R5" t="str">
            <v>||</v>
          </cell>
          <cell r="S5">
            <v>167947.02999643929</v>
          </cell>
          <cell r="T5" t="str">
            <v>||</v>
          </cell>
          <cell r="U5">
            <v>10860.604590827099</v>
          </cell>
          <cell r="V5" t="str">
            <v>||</v>
          </cell>
          <cell r="W5">
            <v>0.11855422292844864</v>
          </cell>
          <cell r="X5" t="str">
            <v>|</v>
          </cell>
        </row>
        <row r="6">
          <cell r="A6" t="str">
            <v>DISPLACEMENT (LBS)</v>
          </cell>
          <cell r="D6" t="str">
            <v>||</v>
          </cell>
          <cell r="E6">
            <v>3879040</v>
          </cell>
          <cell r="F6" t="str">
            <v xml:space="preserve"> </v>
          </cell>
          <cell r="G6" t="str">
            <v xml:space="preserve"> </v>
          </cell>
          <cell r="H6" t="str">
            <v>||</v>
          </cell>
          <cell r="I6" t="str">
            <v>100 LCG/LP</v>
          </cell>
          <cell r="K6">
            <v>43.4</v>
          </cell>
          <cell r="L6" t="str">
            <v>||</v>
          </cell>
          <cell r="M6">
            <v>1.25</v>
          </cell>
          <cell r="N6" t="str">
            <v>||</v>
          </cell>
          <cell r="O6">
            <v>26.322354100659311</v>
          </cell>
          <cell r="P6" t="str">
            <v>||</v>
          </cell>
          <cell r="Q6">
            <v>7.1300325627636579E-2</v>
          </cell>
          <cell r="R6" t="str">
            <v>||</v>
          </cell>
          <cell r="S6">
            <v>276576.81512262742</v>
          </cell>
          <cell r="T6" t="str">
            <v>||</v>
          </cell>
          <cell r="U6">
            <v>22356.68761231465</v>
          </cell>
          <cell r="V6" t="str">
            <v>||</v>
          </cell>
          <cell r="W6">
            <v>1.4685731781580991</v>
          </cell>
          <cell r="X6" t="str">
            <v>|</v>
          </cell>
        </row>
        <row r="7">
          <cell r="A7" t="str">
            <v>LP (FT) - Chine Length</v>
          </cell>
          <cell r="D7" t="str">
            <v>||</v>
          </cell>
          <cell r="E7">
            <v>272.70009600000003</v>
          </cell>
          <cell r="F7" t="str">
            <v xml:space="preserve"> </v>
          </cell>
          <cell r="G7" t="str">
            <v xml:space="preserve"> </v>
          </cell>
          <cell r="H7" t="str">
            <v>||</v>
          </cell>
          <cell r="I7" t="str">
            <v>LP/BPA</v>
          </cell>
          <cell r="J7" t="str">
            <v>=</v>
          </cell>
          <cell r="K7">
            <v>6.7358184764991904</v>
          </cell>
          <cell r="L7" t="str">
            <v>||</v>
          </cell>
          <cell r="M7">
            <v>1.5</v>
          </cell>
          <cell r="N7" t="str">
            <v>||</v>
          </cell>
          <cell r="O7">
            <v>31.586824920791173</v>
          </cell>
          <cell r="P7" t="str">
            <v>||</v>
          </cell>
          <cell r="Q7">
            <v>8.1526894295960828E-2</v>
          </cell>
          <cell r="R7" t="str">
            <v>||</v>
          </cell>
          <cell r="S7">
            <v>316246.0840498039</v>
          </cell>
          <cell r="T7" t="str">
            <v>||</v>
          </cell>
          <cell r="U7">
            <v>30675.954844231645</v>
          </cell>
          <cell r="V7" t="str">
            <v>||</v>
          </cell>
          <cell r="W7">
            <v>2.0906676551159888</v>
          </cell>
          <cell r="X7" t="str">
            <v>|</v>
          </cell>
        </row>
        <row r="8">
          <cell r="A8" t="str">
            <v>BPA (FT) - Mean B over chines</v>
          </cell>
          <cell r="D8" t="str">
            <v>||</v>
          </cell>
          <cell r="E8">
            <v>40.485072000000002</v>
          </cell>
          <cell r="F8" t="str">
            <v xml:space="preserve"> </v>
          </cell>
          <cell r="H8" t="str">
            <v>||</v>
          </cell>
          <cell r="L8" t="str">
            <v>||</v>
          </cell>
          <cell r="M8">
            <v>1.75</v>
          </cell>
          <cell r="N8" t="str">
            <v>||</v>
          </cell>
          <cell r="O8">
            <v>36.851295740923035</v>
          </cell>
          <cell r="P8" t="str">
            <v>||</v>
          </cell>
          <cell r="Q8">
            <v>8.7999031131009514E-2</v>
          </cell>
          <cell r="R8" t="str">
            <v>||</v>
          </cell>
          <cell r="S8">
            <v>341351.76171843114</v>
          </cell>
          <cell r="T8" t="str">
            <v>||</v>
          </cell>
          <cell r="U8">
            <v>38629.74768501857</v>
          </cell>
          <cell r="V8" t="str">
            <v>||</v>
          </cell>
          <cell r="W8">
            <v>2.1643436697740377</v>
          </cell>
          <cell r="X8" t="str">
            <v>|</v>
          </cell>
        </row>
        <row r="9">
          <cell r="A9" t="str">
            <v>BETA (DEG)</v>
          </cell>
          <cell r="D9" t="str">
            <v>||</v>
          </cell>
          <cell r="E9">
            <v>19</v>
          </cell>
          <cell r="H9" t="str">
            <v>||</v>
          </cell>
          <cell r="I9" t="str">
            <v>ACCEPTABLE RANGE</v>
          </cell>
          <cell r="L9" t="str">
            <v>||</v>
          </cell>
          <cell r="M9">
            <v>2</v>
          </cell>
          <cell r="N9" t="str">
            <v>||</v>
          </cell>
          <cell r="O9">
            <v>42.115766561054897</v>
          </cell>
          <cell r="P9" t="str">
            <v>||</v>
          </cell>
          <cell r="Q9">
            <v>9.4219656835425172E-2</v>
          </cell>
          <cell r="R9" t="str">
            <v>||</v>
          </cell>
          <cell r="S9">
            <v>365481.81765088765</v>
          </cell>
          <cell r="T9" t="str">
            <v>||</v>
          </cell>
          <cell r="U9">
            <v>47269.112251966813</v>
          </cell>
          <cell r="V9" t="str">
            <v>||</v>
          </cell>
          <cell r="W9">
            <v>2.3328223525706937</v>
          </cell>
          <cell r="X9" t="str">
            <v>|</v>
          </cell>
        </row>
        <row r="10">
          <cell r="A10" t="str">
            <v>AP (SQ-FT)</v>
          </cell>
          <cell r="D10" t="str">
            <v>||</v>
          </cell>
          <cell r="E10">
            <v>9418.1925600000013</v>
          </cell>
          <cell r="G10">
            <v>9163.4349074025376</v>
          </cell>
          <cell r="H10" t="str">
            <v>||</v>
          </cell>
          <cell r="I10" t="str">
            <v>AP/V^2/3</v>
          </cell>
          <cell r="K10" t="str">
            <v>4.25-9.5</v>
          </cell>
          <cell r="L10" t="str">
            <v>||</v>
          </cell>
          <cell r="M10">
            <v>2.5</v>
          </cell>
          <cell r="N10" t="str">
            <v>||</v>
          </cell>
          <cell r="O10">
            <v>52.644708201318622</v>
          </cell>
          <cell r="P10" t="str">
            <v>||</v>
          </cell>
          <cell r="Q10">
            <v>0.11626816779858437</v>
          </cell>
          <cell r="R10" t="str">
            <v>||</v>
          </cell>
          <cell r="S10">
            <v>451008.87361742073</v>
          </cell>
          <cell r="T10" t="str">
            <v>||</v>
          </cell>
          <cell r="U10">
            <v>72913.302536772564</v>
          </cell>
          <cell r="V10" t="str">
            <v>||</v>
          </cell>
          <cell r="W10">
            <v>2.7282705751529557</v>
          </cell>
          <cell r="X10" t="str">
            <v>|</v>
          </cell>
        </row>
        <row r="11">
          <cell r="A11" t="str">
            <v>LCG (FR TRANS) (FT)</v>
          </cell>
          <cell r="D11" t="str">
            <v>||</v>
          </cell>
          <cell r="E11">
            <v>118.35184166400001</v>
          </cell>
          <cell r="H11" t="str">
            <v>||</v>
          </cell>
          <cell r="I11" t="str">
            <v>100 LCG/LP</v>
          </cell>
          <cell r="K11" t="str">
            <v>30-44.8</v>
          </cell>
          <cell r="L11" t="str">
            <v>||</v>
          </cell>
          <cell r="M11">
            <v>3</v>
          </cell>
          <cell r="N11" t="str">
            <v>||</v>
          </cell>
          <cell r="O11">
            <v>63.173649841582346</v>
          </cell>
          <cell r="P11" t="str">
            <v>||</v>
          </cell>
          <cell r="Q11">
            <v>0.12561134191383419</v>
          </cell>
          <cell r="R11" t="str">
            <v>||</v>
          </cell>
          <cell r="S11">
            <v>487251.41973743937</v>
          </cell>
          <cell r="T11" t="str">
            <v>||</v>
          </cell>
          <cell r="U11">
            <v>94527.036403078702</v>
          </cell>
          <cell r="V11" t="str">
            <v>||</v>
          </cell>
          <cell r="W11">
            <v>3.5449278636087707</v>
          </cell>
          <cell r="X11" t="str">
            <v>|</v>
          </cell>
        </row>
        <row r="12">
          <cell r="A12" t="str">
            <v>VOLUME (CALCULATED)</v>
          </cell>
          <cell r="D12" t="str">
            <v>||</v>
          </cell>
          <cell r="E12">
            <v>60610</v>
          </cell>
          <cell r="H12" t="str">
            <v>||</v>
          </cell>
          <cell r="I12" t="str">
            <v>LP/BPA</v>
          </cell>
          <cell r="K12" t="str">
            <v>2.36-6.73</v>
          </cell>
          <cell r="L12" t="str">
            <v>||</v>
          </cell>
          <cell r="M12">
            <v>3.5</v>
          </cell>
          <cell r="N12" t="str">
            <v>||</v>
          </cell>
          <cell r="O12">
            <v>73.702591481846071</v>
          </cell>
          <cell r="P12" t="str">
            <v>||</v>
          </cell>
          <cell r="Q12">
            <v>0.13409262811574071</v>
          </cell>
          <cell r="R12" t="str">
            <v>||</v>
          </cell>
          <cell r="S12">
            <v>520150.66816608288</v>
          </cell>
          <cell r="T12" t="str">
            <v>||</v>
          </cell>
          <cell r="U12">
            <v>117727.75958908827</v>
          </cell>
          <cell r="V12" t="str">
            <v>||</v>
          </cell>
          <cell r="W12">
            <v>4.441939573152796</v>
          </cell>
          <cell r="X12" t="str">
            <v>|</v>
          </cell>
        </row>
        <row r="13">
          <cell r="A13" t="str">
            <v>SERIES</v>
          </cell>
          <cell r="C13" t="str">
            <v>SER65 Z=1</v>
          </cell>
          <cell r="D13" t="str">
            <v>||</v>
          </cell>
          <cell r="E13">
            <v>0</v>
          </cell>
          <cell r="H13" t="str">
            <v>||</v>
          </cell>
          <cell r="I13" t="str">
            <v>BETA</v>
          </cell>
          <cell r="K13" t="str">
            <v>13-37.4</v>
          </cell>
          <cell r="L13" t="str">
            <v>||</v>
          </cell>
          <cell r="M13">
            <v>4</v>
          </cell>
          <cell r="N13" t="str">
            <v>||</v>
          </cell>
          <cell r="O13">
            <v>84.231533122109795</v>
          </cell>
          <cell r="P13" t="str">
            <v>||</v>
          </cell>
          <cell r="Q13">
            <v>0.14286070439129187</v>
          </cell>
          <cell r="R13" t="str">
            <v>||</v>
          </cell>
          <cell r="S13">
            <v>554162.38676199678</v>
          </cell>
          <cell r="T13" t="str">
            <v>||</v>
          </cell>
          <cell r="U13">
            <v>143343.73312487031</v>
          </cell>
          <cell r="V13" t="str">
            <v>||</v>
          </cell>
          <cell r="W13">
            <v>4.6992674944712407</v>
          </cell>
          <cell r="X13" t="str">
            <v>|</v>
          </cell>
        </row>
        <row r="14">
          <cell r="A14" t="str">
            <v xml:space="preserve"> </v>
          </cell>
          <cell r="C14" t="str">
            <v>SER62 Z=0</v>
          </cell>
          <cell r="D14" t="str">
            <v>||</v>
          </cell>
          <cell r="E14" t="str">
            <v>-</v>
          </cell>
          <cell r="F14" t="str">
            <v>-</v>
          </cell>
          <cell r="G14" t="str">
            <v>-</v>
          </cell>
          <cell r="H14" t="str">
            <v>||</v>
          </cell>
          <cell r="L14" t="str">
            <v>||</v>
          </cell>
          <cell r="M14" t="str">
            <v>-</v>
          </cell>
          <cell r="N14" t="str">
            <v>-</v>
          </cell>
          <cell r="O14" t="str">
            <v>-</v>
          </cell>
          <cell r="P14" t="str">
            <v>-</v>
          </cell>
          <cell r="Q14" t="str">
            <v>-</v>
          </cell>
          <cell r="R14" t="str">
            <v>-</v>
          </cell>
          <cell r="S14" t="str">
            <v>-</v>
          </cell>
          <cell r="T14" t="str">
            <v>-</v>
          </cell>
          <cell r="U14" t="str">
            <v>-</v>
          </cell>
          <cell r="V14" t="str">
            <v>-</v>
          </cell>
          <cell r="W14" t="str">
            <v>-</v>
          </cell>
          <cell r="X14" t="str">
            <v>|</v>
          </cell>
        </row>
        <row r="15">
          <cell r="A15" t="str">
            <v>Interpolated Speeds (kts)</v>
          </cell>
          <cell r="E15">
            <v>42</v>
          </cell>
          <cell r="O15">
            <v>42</v>
          </cell>
          <cell r="Q15">
            <v>9.4038956117429143E-2</v>
          </cell>
          <cell r="S15">
            <v>364780.87233775231</v>
          </cell>
          <cell r="U15">
            <v>47043.2894953016</v>
          </cell>
          <cell r="W15">
            <v>2.3284788680284634</v>
          </cell>
        </row>
        <row r="16">
          <cell r="E16">
            <v>50</v>
          </cell>
          <cell r="O16">
            <v>50</v>
          </cell>
          <cell r="Q16">
            <v>0.11108074293515607</v>
          </cell>
          <cell r="S16">
            <v>430886.64507518779</v>
          </cell>
          <cell r="U16">
            <v>66328.246980029449</v>
          </cell>
          <cell r="W16">
            <v>2.6054240493357437</v>
          </cell>
        </row>
        <row r="17">
          <cell r="A17" t="str">
            <v xml:space="preserve"> </v>
          </cell>
          <cell r="D17" t="str">
            <v>||</v>
          </cell>
          <cell r="E17" t="str">
            <v>-</v>
          </cell>
          <cell r="F17" t="str">
            <v>-</v>
          </cell>
          <cell r="G17" t="str">
            <v>-</v>
          </cell>
          <cell r="H17" t="str">
            <v>||</v>
          </cell>
          <cell r="L17" t="str">
            <v>||</v>
          </cell>
          <cell r="M17" t="str">
            <v>-</v>
          </cell>
          <cell r="N17" t="str">
            <v>-</v>
          </cell>
          <cell r="O17" t="str">
            <v>-</v>
          </cell>
          <cell r="P17" t="str">
            <v>-</v>
          </cell>
          <cell r="Q17" t="str">
            <v>-</v>
          </cell>
          <cell r="R17" t="str">
            <v>-</v>
          </cell>
          <cell r="S17" t="str">
            <v>-</v>
          </cell>
          <cell r="T17" t="str">
            <v>-</v>
          </cell>
          <cell r="U17" t="str">
            <v>-</v>
          </cell>
          <cell r="V17" t="str">
            <v>-</v>
          </cell>
          <cell r="W17" t="str">
            <v>-</v>
          </cell>
          <cell r="X17" t="str">
            <v>|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P24"/>
  <sheetViews>
    <sheetView tabSelected="1" topLeftCell="A7" workbookViewId="0">
      <selection activeCell="B22" sqref="B22"/>
    </sheetView>
  </sheetViews>
  <sheetFormatPr defaultColWidth="9.1796875" defaultRowHeight="12.5" x14ac:dyDescent="0.25"/>
  <cols>
    <col min="1" max="1" width="1.7265625" style="113" customWidth="1"/>
    <col min="2" max="16" width="9.1796875" style="113"/>
    <col min="17" max="17" width="2.7265625" style="113" customWidth="1"/>
    <col min="18" max="16384" width="9.1796875" style="113"/>
  </cols>
  <sheetData>
    <row r="1" spans="2:16" ht="13" thickBot="1" x14ac:dyDescent="0.3"/>
    <row r="2" spans="2:16" x14ac:dyDescent="0.25">
      <c r="B2" s="114"/>
      <c r="C2" s="115"/>
      <c r="D2" s="115"/>
      <c r="E2" s="115"/>
      <c r="F2" s="115"/>
      <c r="G2" s="115"/>
      <c r="H2" s="115"/>
      <c r="I2" s="115"/>
      <c r="J2" s="115"/>
      <c r="K2" s="115"/>
      <c r="L2" s="115"/>
      <c r="M2" s="115"/>
      <c r="N2" s="115"/>
      <c r="O2" s="115"/>
      <c r="P2" s="116"/>
    </row>
    <row r="3" spans="2:16" x14ac:dyDescent="0.25">
      <c r="B3" s="117"/>
      <c r="C3" s="118"/>
      <c r="D3" s="118"/>
      <c r="E3" s="118"/>
      <c r="F3" s="118"/>
      <c r="G3" s="118"/>
      <c r="H3" s="118"/>
      <c r="I3" s="118"/>
      <c r="J3" s="118"/>
      <c r="K3" s="118"/>
      <c r="L3" s="118"/>
      <c r="M3" s="118"/>
      <c r="N3" s="118"/>
      <c r="O3" s="118"/>
      <c r="P3" s="119"/>
    </row>
    <row r="4" spans="2:16" x14ac:dyDescent="0.25">
      <c r="B4" s="117"/>
      <c r="C4" s="118"/>
      <c r="D4" s="118"/>
      <c r="E4" s="118"/>
      <c r="F4" s="118"/>
      <c r="G4" s="118"/>
      <c r="H4" s="118"/>
      <c r="I4" s="118"/>
      <c r="J4" s="118"/>
      <c r="K4" s="118"/>
      <c r="L4" s="118"/>
      <c r="M4" s="118"/>
      <c r="N4" s="118"/>
      <c r="O4" s="118"/>
      <c r="P4" s="119"/>
    </row>
    <row r="5" spans="2:16" x14ac:dyDescent="0.25">
      <c r="B5" s="117"/>
      <c r="C5" s="118"/>
      <c r="D5" s="118"/>
      <c r="E5" s="118"/>
      <c r="F5" s="118"/>
      <c r="G5" s="118"/>
      <c r="H5" s="118"/>
      <c r="I5" s="118"/>
      <c r="J5" s="118"/>
      <c r="K5" s="118"/>
      <c r="L5" s="118"/>
      <c r="M5" s="118"/>
      <c r="N5" s="118"/>
      <c r="O5" s="118"/>
      <c r="P5" s="119"/>
    </row>
    <row r="6" spans="2:16" x14ac:dyDescent="0.25">
      <c r="B6" s="117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18"/>
      <c r="N6" s="118"/>
      <c r="O6" s="118"/>
      <c r="P6" s="119"/>
    </row>
    <row r="7" spans="2:16" x14ac:dyDescent="0.25">
      <c r="B7" s="117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18"/>
      <c r="N7" s="118"/>
      <c r="O7" s="118"/>
      <c r="P7" s="119"/>
    </row>
    <row r="8" spans="2:16" x14ac:dyDescent="0.25">
      <c r="B8" s="117"/>
      <c r="C8" s="118"/>
      <c r="D8" s="118"/>
      <c r="E8" s="118"/>
      <c r="F8" s="118"/>
      <c r="G8" s="118"/>
      <c r="H8" s="118"/>
      <c r="I8" s="118"/>
      <c r="J8" s="118"/>
      <c r="K8" s="118"/>
      <c r="L8" s="118"/>
      <c r="M8" s="118"/>
      <c r="N8" s="118"/>
      <c r="O8" s="118"/>
      <c r="P8" s="119"/>
    </row>
    <row r="9" spans="2:16" x14ac:dyDescent="0.25">
      <c r="B9" s="117"/>
      <c r="C9" s="118"/>
      <c r="D9" s="118"/>
      <c r="E9" s="118"/>
      <c r="F9" s="118"/>
      <c r="G9" s="118"/>
      <c r="H9" s="118"/>
      <c r="I9" s="118"/>
      <c r="J9" s="118"/>
      <c r="K9" s="118"/>
      <c r="L9" s="118"/>
      <c r="M9" s="118"/>
      <c r="N9" s="118"/>
      <c r="O9" s="118"/>
      <c r="P9" s="119"/>
    </row>
    <row r="10" spans="2:16" x14ac:dyDescent="0.25">
      <c r="B10" s="117"/>
      <c r="C10" s="118"/>
      <c r="D10" s="118"/>
      <c r="E10" s="118"/>
      <c r="F10" s="118"/>
      <c r="G10" s="118"/>
      <c r="H10" s="118"/>
      <c r="I10" s="118"/>
      <c r="J10" s="118"/>
      <c r="K10" s="118"/>
      <c r="L10" s="118"/>
      <c r="M10" s="118"/>
      <c r="N10" s="118"/>
      <c r="O10" s="118"/>
      <c r="P10" s="119"/>
    </row>
    <row r="11" spans="2:16" x14ac:dyDescent="0.25">
      <c r="B11" s="117"/>
      <c r="C11" s="118"/>
      <c r="D11" s="118"/>
      <c r="E11" s="118"/>
      <c r="F11" s="118"/>
      <c r="G11" s="118"/>
      <c r="H11" s="118"/>
      <c r="I11" s="118"/>
      <c r="J11" s="118"/>
      <c r="K11" s="118"/>
      <c r="L11" s="118"/>
      <c r="M11" s="118"/>
      <c r="N11" s="118"/>
      <c r="O11" s="118"/>
      <c r="P11" s="119"/>
    </row>
    <row r="12" spans="2:16" x14ac:dyDescent="0.25">
      <c r="B12" s="117"/>
      <c r="C12" s="118"/>
      <c r="D12" s="118"/>
      <c r="E12" s="118"/>
      <c r="F12" s="118"/>
      <c r="G12" s="118"/>
      <c r="H12" s="118"/>
      <c r="I12" s="118"/>
      <c r="J12" s="118"/>
      <c r="K12" s="118"/>
      <c r="L12" s="118"/>
      <c r="M12" s="118"/>
      <c r="N12" s="118"/>
      <c r="O12" s="118"/>
      <c r="P12" s="119"/>
    </row>
    <row r="13" spans="2:16" x14ac:dyDescent="0.25">
      <c r="B13" s="117"/>
      <c r="C13" s="118"/>
      <c r="D13" s="118"/>
      <c r="E13" s="118"/>
      <c r="F13" s="118"/>
      <c r="G13" s="118"/>
      <c r="H13" s="118"/>
      <c r="I13" s="118"/>
      <c r="J13" s="118"/>
      <c r="K13" s="118"/>
      <c r="L13" s="118"/>
      <c r="M13" s="118"/>
      <c r="N13" s="118"/>
      <c r="O13" s="118"/>
      <c r="P13" s="119"/>
    </row>
    <row r="14" spans="2:16" x14ac:dyDescent="0.25">
      <c r="B14" s="117"/>
      <c r="C14" s="118"/>
      <c r="D14" s="118"/>
      <c r="E14" s="118"/>
      <c r="F14" s="118"/>
      <c r="G14" s="118"/>
      <c r="H14" s="118"/>
      <c r="I14" s="118"/>
      <c r="J14" s="118"/>
      <c r="K14" s="118"/>
      <c r="L14" s="118"/>
      <c r="M14" s="118"/>
      <c r="N14" s="118"/>
      <c r="O14" s="118"/>
      <c r="P14" s="119"/>
    </row>
    <row r="15" spans="2:16" x14ac:dyDescent="0.25">
      <c r="B15" s="117"/>
      <c r="C15" s="118"/>
      <c r="D15" s="118"/>
      <c r="E15" s="118"/>
      <c r="F15" s="118"/>
      <c r="G15" s="118"/>
      <c r="H15" s="118"/>
      <c r="I15" s="118"/>
      <c r="J15" s="118"/>
      <c r="K15" s="118"/>
      <c r="L15" s="118"/>
      <c r="M15" s="118"/>
      <c r="N15" s="118"/>
      <c r="O15" s="118"/>
      <c r="P15" s="119"/>
    </row>
    <row r="16" spans="2:16" ht="22.5" x14ac:dyDescent="0.45">
      <c r="B16" s="253" t="s">
        <v>211</v>
      </c>
      <c r="C16" s="254"/>
      <c r="D16" s="254"/>
      <c r="E16" s="254"/>
      <c r="F16" s="254"/>
      <c r="G16" s="254"/>
      <c r="H16" s="254"/>
      <c r="I16" s="254"/>
      <c r="J16" s="254"/>
      <c r="K16" s="254"/>
      <c r="L16" s="254"/>
      <c r="M16" s="254"/>
      <c r="N16" s="254"/>
      <c r="O16" s="254"/>
      <c r="P16" s="255"/>
    </row>
    <row r="17" spans="2:16" x14ac:dyDescent="0.25">
      <c r="B17" s="117"/>
      <c r="C17" s="118"/>
      <c r="D17" s="118"/>
      <c r="E17" s="118"/>
      <c r="F17" s="118"/>
      <c r="G17" s="118"/>
      <c r="H17" s="118"/>
      <c r="I17" s="118"/>
      <c r="J17" s="118"/>
      <c r="K17" s="118"/>
      <c r="L17" s="118"/>
      <c r="M17" s="118"/>
      <c r="N17" s="118"/>
      <c r="O17" s="118"/>
      <c r="P17" s="119"/>
    </row>
    <row r="18" spans="2:16" ht="44.5" x14ac:dyDescent="0.85">
      <c r="B18" s="256" t="s">
        <v>350</v>
      </c>
      <c r="C18" s="257"/>
      <c r="D18" s="257"/>
      <c r="E18" s="257"/>
      <c r="F18" s="257"/>
      <c r="G18" s="257"/>
      <c r="H18" s="257"/>
      <c r="I18" s="257"/>
      <c r="J18" s="257"/>
      <c r="K18" s="257"/>
      <c r="L18" s="257"/>
      <c r="M18" s="257"/>
      <c r="N18" s="257"/>
      <c r="O18" s="257"/>
      <c r="P18" s="258"/>
    </row>
    <row r="19" spans="2:16" x14ac:dyDescent="0.25">
      <c r="B19" s="117"/>
      <c r="C19" s="118"/>
      <c r="D19" s="118"/>
      <c r="E19" s="118"/>
      <c r="F19" s="118"/>
      <c r="G19" s="118"/>
      <c r="H19" s="118"/>
      <c r="I19" s="118"/>
      <c r="J19" s="118"/>
      <c r="K19" s="118"/>
      <c r="L19" s="118"/>
      <c r="M19" s="118"/>
      <c r="N19" s="118"/>
      <c r="O19" s="118"/>
      <c r="P19" s="119"/>
    </row>
    <row r="20" spans="2:16" x14ac:dyDescent="0.25">
      <c r="B20" s="117"/>
      <c r="C20" s="118"/>
      <c r="D20" s="118"/>
      <c r="E20" s="118"/>
      <c r="F20" s="118"/>
      <c r="G20" s="118"/>
      <c r="H20" s="118"/>
      <c r="I20" s="118"/>
      <c r="J20" s="118"/>
      <c r="K20" s="118"/>
      <c r="L20" s="118"/>
      <c r="M20" s="118"/>
      <c r="N20" s="118"/>
      <c r="O20" s="118"/>
      <c r="P20" s="119"/>
    </row>
    <row r="21" spans="2:16" ht="25" x14ac:dyDescent="0.5">
      <c r="B21" s="259" t="s">
        <v>351</v>
      </c>
      <c r="C21" s="260"/>
      <c r="D21" s="260"/>
      <c r="E21" s="260"/>
      <c r="F21" s="260"/>
      <c r="G21" s="260"/>
      <c r="H21" s="260"/>
      <c r="I21" s="260"/>
      <c r="J21" s="260"/>
      <c r="K21" s="260"/>
      <c r="L21" s="260"/>
      <c r="M21" s="260"/>
      <c r="N21" s="260"/>
      <c r="O21" s="260"/>
      <c r="P21" s="261"/>
    </row>
    <row r="22" spans="2:16" x14ac:dyDescent="0.25">
      <c r="B22" s="117"/>
      <c r="C22" s="118"/>
      <c r="D22" s="118"/>
      <c r="E22" s="118"/>
      <c r="F22" s="118"/>
      <c r="G22" s="118"/>
      <c r="H22" s="118"/>
      <c r="I22" s="118"/>
      <c r="J22" s="118"/>
      <c r="K22" s="118"/>
      <c r="L22" s="118"/>
      <c r="M22" s="118"/>
      <c r="N22" s="118"/>
      <c r="O22" s="118"/>
      <c r="P22" s="119"/>
    </row>
    <row r="23" spans="2:16" s="120" customFormat="1" ht="38.25" customHeight="1" x14ac:dyDescent="0.35">
      <c r="B23" s="262" t="s">
        <v>113</v>
      </c>
      <c r="C23" s="263"/>
      <c r="D23" s="263"/>
      <c r="E23" s="263"/>
      <c r="F23" s="263"/>
      <c r="G23" s="263"/>
      <c r="H23" s="263"/>
      <c r="I23" s="263"/>
      <c r="J23" s="263"/>
      <c r="K23" s="263"/>
      <c r="L23" s="263"/>
      <c r="M23" s="263"/>
      <c r="N23" s="263"/>
      <c r="O23" s="263"/>
      <c r="P23" s="264"/>
    </row>
    <row r="24" spans="2:16" ht="13" thickBot="1" x14ac:dyDescent="0.3">
      <c r="B24" s="121"/>
      <c r="C24" s="122"/>
      <c r="D24" s="122"/>
      <c r="E24" s="122"/>
      <c r="F24" s="122"/>
      <c r="G24" s="122"/>
      <c r="H24" s="122"/>
      <c r="I24" s="122"/>
      <c r="J24" s="122"/>
      <c r="K24" s="122"/>
      <c r="L24" s="122"/>
      <c r="M24" s="122"/>
      <c r="N24" s="122"/>
      <c r="O24" s="122"/>
      <c r="P24" s="123"/>
    </row>
  </sheetData>
  <mergeCells count="4">
    <mergeCell ref="B16:P16"/>
    <mergeCell ref="B18:P18"/>
    <mergeCell ref="B21:P21"/>
    <mergeCell ref="B23:P23"/>
  </mergeCells>
  <phoneticPr fontId="5" type="noConversion"/>
  <printOptions horizontalCentered="1" verticalCentered="1"/>
  <pageMargins left="0.75" right="0.75" top="1" bottom="1" header="0.5" footer="0.5"/>
  <pageSetup scale="85" orientation="landscape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pageSetUpPr fitToPage="1"/>
  </sheetPr>
  <dimension ref="B1:P10"/>
  <sheetViews>
    <sheetView workbookViewId="0">
      <selection activeCell="F10" sqref="F10"/>
    </sheetView>
  </sheetViews>
  <sheetFormatPr defaultColWidth="9.1796875" defaultRowHeight="12.5" x14ac:dyDescent="0.25"/>
  <cols>
    <col min="1" max="1" width="1.7265625" style="113" customWidth="1"/>
    <col min="2" max="3" width="9.1796875" style="113"/>
    <col min="4" max="4" width="9.453125" style="113" bestFit="1" customWidth="1"/>
    <col min="5" max="16" width="9.1796875" style="113"/>
    <col min="17" max="17" width="2.7265625" style="113" customWidth="1"/>
    <col min="18" max="16384" width="9.1796875" style="113"/>
  </cols>
  <sheetData>
    <row r="1" spans="2:16" ht="13" thickBot="1" x14ac:dyDescent="0.3"/>
    <row r="2" spans="2:16" x14ac:dyDescent="0.25">
      <c r="B2" s="124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6"/>
    </row>
    <row r="3" spans="2:16" ht="22.5" x14ac:dyDescent="0.45">
      <c r="B3" s="265" t="s">
        <v>114</v>
      </c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  <c r="O3" s="266"/>
      <c r="P3" s="267"/>
    </row>
    <row r="4" spans="2:16" x14ac:dyDescent="0.25">
      <c r="B4" s="127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9"/>
    </row>
    <row r="5" spans="2:16" x14ac:dyDescent="0.25">
      <c r="B5" s="127"/>
      <c r="C5" s="128" t="s">
        <v>115</v>
      </c>
      <c r="D5" s="128" t="s">
        <v>116</v>
      </c>
      <c r="E5" s="128"/>
      <c r="F5" s="128"/>
      <c r="G5" s="128"/>
      <c r="H5" s="128"/>
      <c r="I5" s="128"/>
      <c r="J5" s="128"/>
      <c r="K5" s="128"/>
      <c r="L5" s="128"/>
      <c r="M5" s="128"/>
      <c r="N5" s="128"/>
      <c r="O5" s="128"/>
      <c r="P5" s="129"/>
    </row>
    <row r="6" spans="2:16" x14ac:dyDescent="0.25">
      <c r="B6" s="127"/>
      <c r="C6" s="128"/>
      <c r="D6" s="128"/>
      <c r="E6" s="128"/>
      <c r="F6" s="128"/>
      <c r="G6" s="128"/>
      <c r="H6" s="128"/>
      <c r="I6" s="128"/>
      <c r="J6" s="128"/>
      <c r="K6" s="128"/>
      <c r="L6" s="128"/>
      <c r="M6" s="128"/>
      <c r="N6" s="128"/>
      <c r="O6" s="128"/>
      <c r="P6" s="129"/>
    </row>
    <row r="7" spans="2:16" x14ac:dyDescent="0.25">
      <c r="B7" s="127"/>
      <c r="C7" s="130" t="s">
        <v>117</v>
      </c>
      <c r="D7" s="131">
        <v>40041</v>
      </c>
      <c r="E7" s="130" t="s">
        <v>118</v>
      </c>
      <c r="F7" s="128" t="s">
        <v>119</v>
      </c>
      <c r="G7" s="128"/>
      <c r="H7" s="128"/>
      <c r="I7" s="128"/>
      <c r="J7" s="128"/>
      <c r="K7" s="128"/>
      <c r="L7" s="128"/>
      <c r="M7" s="128"/>
      <c r="N7" s="128"/>
      <c r="O7" s="128"/>
      <c r="P7" s="129"/>
    </row>
    <row r="8" spans="2:16" x14ac:dyDescent="0.25">
      <c r="B8" s="127"/>
      <c r="C8" s="231" t="s">
        <v>265</v>
      </c>
      <c r="D8" s="131">
        <v>40050</v>
      </c>
      <c r="E8" s="231" t="s">
        <v>156</v>
      </c>
      <c r="F8" s="232" t="s">
        <v>333</v>
      </c>
      <c r="G8" s="128"/>
      <c r="H8" s="128"/>
      <c r="I8" s="128"/>
      <c r="J8" s="128"/>
      <c r="K8" s="128"/>
      <c r="L8" s="128"/>
      <c r="M8" s="128"/>
      <c r="N8" s="128"/>
      <c r="O8" s="128"/>
      <c r="P8" s="129"/>
    </row>
    <row r="9" spans="2:16" x14ac:dyDescent="0.25">
      <c r="B9" s="127"/>
      <c r="C9" s="231" t="s">
        <v>349</v>
      </c>
      <c r="D9" s="131">
        <v>44773</v>
      </c>
      <c r="E9" s="231" t="s">
        <v>156</v>
      </c>
      <c r="F9" s="232" t="s">
        <v>352</v>
      </c>
      <c r="G9" s="128"/>
      <c r="H9" s="128"/>
      <c r="I9" s="128"/>
      <c r="J9" s="128"/>
      <c r="K9" s="128"/>
      <c r="L9" s="128"/>
      <c r="M9" s="128"/>
      <c r="N9" s="128"/>
      <c r="O9" s="128"/>
      <c r="P9" s="129"/>
    </row>
    <row r="10" spans="2:16" ht="13" thickBot="1" x14ac:dyDescent="0.3">
      <c r="B10" s="132"/>
      <c r="C10" s="133"/>
      <c r="D10" s="133"/>
      <c r="E10" s="133"/>
      <c r="F10" s="133"/>
      <c r="G10" s="133"/>
      <c r="H10" s="133"/>
      <c r="I10" s="133"/>
      <c r="J10" s="133"/>
      <c r="K10" s="133"/>
      <c r="L10" s="133"/>
      <c r="M10" s="133"/>
      <c r="N10" s="133"/>
      <c r="O10" s="133"/>
      <c r="P10" s="134"/>
    </row>
  </sheetData>
  <mergeCells count="1">
    <mergeCell ref="B3:P3"/>
  </mergeCells>
  <phoneticPr fontId="5" type="noConversion"/>
  <printOptions horizontalCentered="1" verticalCentered="1"/>
  <pageMargins left="0.75" right="0.75" top="1" bottom="1" header="0.5" footer="0.5"/>
  <pageSetup scale="82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1:P87"/>
  <sheetViews>
    <sheetView workbookViewId="0">
      <selection activeCell="B23" sqref="B23:P23"/>
    </sheetView>
  </sheetViews>
  <sheetFormatPr defaultColWidth="9.1796875" defaultRowHeight="12.5" x14ac:dyDescent="0.25"/>
  <cols>
    <col min="1" max="1" width="1.7265625" style="113" customWidth="1"/>
    <col min="2" max="16" width="9.1796875" style="113"/>
    <col min="17" max="17" width="2.7265625" style="113" customWidth="1"/>
    <col min="18" max="16384" width="9.1796875" style="113"/>
  </cols>
  <sheetData>
    <row r="1" spans="2:16" ht="13" thickBot="1" x14ac:dyDescent="0.3"/>
    <row r="2" spans="2:16" x14ac:dyDescent="0.25">
      <c r="B2" s="124"/>
      <c r="C2" s="125"/>
      <c r="D2" s="125"/>
      <c r="E2" s="125"/>
      <c r="F2" s="125"/>
      <c r="G2" s="125"/>
      <c r="H2" s="125"/>
      <c r="I2" s="125"/>
      <c r="J2" s="125"/>
      <c r="K2" s="125"/>
      <c r="L2" s="125"/>
      <c r="M2" s="125"/>
      <c r="N2" s="125"/>
      <c r="O2" s="125"/>
      <c r="P2" s="126"/>
    </row>
    <row r="3" spans="2:16" ht="22.5" x14ac:dyDescent="0.45">
      <c r="B3" s="265" t="s">
        <v>120</v>
      </c>
      <c r="C3" s="266"/>
      <c r="D3" s="266"/>
      <c r="E3" s="266"/>
      <c r="F3" s="266"/>
      <c r="G3" s="266"/>
      <c r="H3" s="266"/>
      <c r="I3" s="266"/>
      <c r="J3" s="266"/>
      <c r="K3" s="266"/>
      <c r="L3" s="266"/>
      <c r="M3" s="266"/>
      <c r="N3" s="266"/>
      <c r="O3" s="266"/>
      <c r="P3" s="267"/>
    </row>
    <row r="4" spans="2:16" x14ac:dyDescent="0.25">
      <c r="B4" s="127"/>
      <c r="C4" s="128"/>
      <c r="D4" s="128"/>
      <c r="E4" s="128"/>
      <c r="F4" s="128"/>
      <c r="G4" s="128"/>
      <c r="H4" s="128"/>
      <c r="I4" s="128"/>
      <c r="J4" s="128"/>
      <c r="K4" s="128"/>
      <c r="L4" s="128"/>
      <c r="M4" s="128"/>
      <c r="N4" s="128"/>
      <c r="O4" s="128"/>
      <c r="P4" s="129"/>
    </row>
    <row r="5" spans="2:16" ht="14.5" x14ac:dyDescent="0.35">
      <c r="B5" s="146"/>
      <c r="C5" s="147" t="s">
        <v>170</v>
      </c>
      <c r="D5" s="148"/>
      <c r="E5" s="148"/>
      <c r="F5" s="148"/>
      <c r="G5" s="148"/>
      <c r="H5" s="148"/>
      <c r="I5" s="148"/>
      <c r="J5" s="148"/>
      <c r="K5" s="148"/>
      <c r="L5" s="148"/>
      <c r="M5" s="148"/>
      <c r="N5" s="148"/>
      <c r="O5" s="148"/>
      <c r="P5" s="149"/>
    </row>
    <row r="6" spans="2:16" ht="14.5" x14ac:dyDescent="0.35">
      <c r="B6" s="146"/>
      <c r="C6" s="147" t="s">
        <v>171</v>
      </c>
      <c r="D6" s="148"/>
      <c r="E6" s="148"/>
      <c r="F6" s="148"/>
      <c r="G6" s="148"/>
      <c r="H6" s="148"/>
      <c r="I6" s="148"/>
      <c r="J6" s="148"/>
      <c r="K6" s="148"/>
      <c r="L6" s="148"/>
      <c r="M6" s="148"/>
      <c r="N6" s="148"/>
      <c r="O6" s="148"/>
      <c r="P6" s="149"/>
    </row>
    <row r="7" spans="2:16" ht="14.5" x14ac:dyDescent="0.35">
      <c r="B7" s="146"/>
      <c r="C7" s="147"/>
      <c r="D7" s="148"/>
      <c r="E7" s="148"/>
      <c r="F7" s="148"/>
      <c r="G7" s="148"/>
      <c r="H7" s="148"/>
      <c r="I7" s="148"/>
      <c r="J7" s="148"/>
      <c r="K7" s="148"/>
      <c r="L7" s="148"/>
      <c r="M7" s="148"/>
      <c r="N7" s="148"/>
      <c r="O7" s="148"/>
      <c r="P7" s="149"/>
    </row>
    <row r="8" spans="2:16" ht="14.5" x14ac:dyDescent="0.35">
      <c r="B8" s="146"/>
      <c r="C8" s="147" t="s">
        <v>153</v>
      </c>
      <c r="D8" s="148"/>
      <c r="E8" s="148"/>
      <c r="F8" s="148"/>
      <c r="G8" s="148"/>
      <c r="H8" s="148"/>
      <c r="I8" s="148"/>
      <c r="J8" s="148"/>
      <c r="K8" s="148"/>
      <c r="L8" s="148"/>
      <c r="M8" s="148"/>
      <c r="N8" s="148"/>
      <c r="O8" s="148"/>
      <c r="P8" s="149"/>
    </row>
    <row r="9" spans="2:16" ht="14.5" x14ac:dyDescent="0.35">
      <c r="B9" s="146"/>
      <c r="C9" s="162" t="s">
        <v>154</v>
      </c>
      <c r="D9" s="148" t="s">
        <v>331</v>
      </c>
      <c r="E9" s="148"/>
      <c r="F9" s="148"/>
      <c r="G9" s="148"/>
      <c r="H9" s="148"/>
      <c r="I9" s="148"/>
      <c r="J9" s="148"/>
      <c r="K9" s="148"/>
      <c r="L9" s="148"/>
      <c r="M9" s="148"/>
      <c r="N9" s="148"/>
      <c r="O9" s="148"/>
      <c r="P9" s="149"/>
    </row>
    <row r="10" spans="2:16" ht="14.5" x14ac:dyDescent="0.35">
      <c r="B10" s="146"/>
      <c r="C10" s="162"/>
      <c r="D10" s="148" t="s">
        <v>332</v>
      </c>
      <c r="E10" s="148"/>
      <c r="F10" s="148"/>
      <c r="G10" s="148"/>
      <c r="H10" s="148"/>
      <c r="I10" s="148"/>
      <c r="J10" s="148"/>
      <c r="K10" s="148"/>
      <c r="L10" s="148"/>
      <c r="M10" s="148"/>
      <c r="N10" s="148"/>
      <c r="O10" s="148"/>
      <c r="P10" s="149"/>
    </row>
    <row r="11" spans="2:16" ht="14.5" x14ac:dyDescent="0.35">
      <c r="B11" s="146"/>
      <c r="C11" s="150" t="s">
        <v>155</v>
      </c>
      <c r="D11" s="147" t="s">
        <v>329</v>
      </c>
      <c r="E11" s="151"/>
      <c r="F11" s="148"/>
      <c r="G11" s="148"/>
      <c r="H11" s="148"/>
      <c r="I11" s="148"/>
      <c r="J11" s="148"/>
      <c r="K11" s="148"/>
      <c r="L11" s="148"/>
      <c r="M11" s="148"/>
      <c r="N11" s="148"/>
      <c r="O11" s="148"/>
      <c r="P11" s="149"/>
    </row>
    <row r="12" spans="2:16" ht="14.5" x14ac:dyDescent="0.35">
      <c r="B12" s="146"/>
      <c r="C12" s="150"/>
      <c r="D12" s="147" t="s">
        <v>172</v>
      </c>
      <c r="E12" s="151"/>
      <c r="F12" s="148"/>
      <c r="G12" s="148"/>
      <c r="H12" s="148"/>
      <c r="I12" s="148"/>
      <c r="J12" s="148"/>
      <c r="K12" s="148"/>
      <c r="L12" s="148"/>
      <c r="M12" s="148"/>
      <c r="N12" s="148"/>
      <c r="O12" s="148"/>
      <c r="P12" s="149"/>
    </row>
    <row r="13" spans="2:16" ht="14.5" x14ac:dyDescent="0.35">
      <c r="B13" s="146"/>
      <c r="C13" s="152" t="s">
        <v>157</v>
      </c>
      <c r="D13" s="147" t="s">
        <v>173</v>
      </c>
      <c r="E13" s="148"/>
      <c r="F13" s="148"/>
      <c r="G13" s="148"/>
      <c r="H13" s="148"/>
      <c r="I13" s="148"/>
      <c r="J13" s="148"/>
      <c r="K13" s="148"/>
      <c r="L13" s="148"/>
      <c r="M13" s="148"/>
      <c r="N13" s="148"/>
      <c r="O13" s="148"/>
      <c r="P13" s="149"/>
    </row>
    <row r="14" spans="2:16" ht="14.5" x14ac:dyDescent="0.35">
      <c r="B14" s="146"/>
      <c r="C14" s="152"/>
      <c r="D14" s="162" t="s">
        <v>156</v>
      </c>
      <c r="E14" s="148" t="s">
        <v>174</v>
      </c>
      <c r="F14" s="148"/>
      <c r="G14" s="148"/>
      <c r="H14" s="148"/>
      <c r="I14" s="148"/>
      <c r="J14" s="148"/>
      <c r="K14" s="148"/>
      <c r="L14" s="148"/>
      <c r="M14" s="148"/>
      <c r="N14" s="148"/>
      <c r="O14" s="148"/>
      <c r="P14" s="149"/>
    </row>
    <row r="15" spans="2:16" ht="14.5" x14ac:dyDescent="0.35">
      <c r="B15" s="146"/>
      <c r="C15" s="152"/>
      <c r="D15" s="162" t="s">
        <v>156</v>
      </c>
      <c r="E15" s="148" t="s">
        <v>56</v>
      </c>
      <c r="F15" s="148"/>
      <c r="G15" s="148"/>
      <c r="H15" s="148"/>
      <c r="I15" s="148"/>
      <c r="J15" s="148"/>
      <c r="K15" s="148"/>
      <c r="L15" s="148"/>
      <c r="M15" s="148"/>
      <c r="N15" s="148"/>
      <c r="O15" s="148"/>
      <c r="P15" s="149"/>
    </row>
    <row r="16" spans="2:16" ht="14.5" x14ac:dyDescent="0.35">
      <c r="B16" s="146"/>
      <c r="C16" s="152"/>
      <c r="D16" s="162" t="s">
        <v>156</v>
      </c>
      <c r="E16" s="148" t="s">
        <v>175</v>
      </c>
      <c r="F16" s="148"/>
      <c r="G16" s="148"/>
      <c r="H16" s="148"/>
      <c r="I16" s="148"/>
      <c r="J16" s="148"/>
      <c r="K16" s="148"/>
      <c r="L16" s="148"/>
      <c r="M16" s="148"/>
      <c r="N16" s="148"/>
      <c r="O16" s="148"/>
      <c r="P16" s="149"/>
    </row>
    <row r="17" spans="2:16" ht="14.5" x14ac:dyDescent="0.35">
      <c r="B17" s="146"/>
      <c r="C17" s="152"/>
      <c r="D17" s="162" t="s">
        <v>156</v>
      </c>
      <c r="E17" s="7" t="s">
        <v>61</v>
      </c>
      <c r="F17" s="148"/>
      <c r="G17" s="148"/>
      <c r="H17" s="148"/>
      <c r="I17" s="148"/>
      <c r="J17" s="148"/>
      <c r="K17" s="148"/>
      <c r="L17" s="148"/>
      <c r="M17" s="148"/>
      <c r="N17" s="148"/>
      <c r="O17" s="148"/>
      <c r="P17" s="149"/>
    </row>
    <row r="18" spans="2:16" ht="14.5" x14ac:dyDescent="0.35">
      <c r="B18" s="146"/>
      <c r="C18" s="152"/>
      <c r="D18" s="162" t="s">
        <v>156</v>
      </c>
      <c r="E18" s="7" t="s">
        <v>62</v>
      </c>
      <c r="F18" s="148"/>
      <c r="G18" s="148"/>
      <c r="H18" s="148"/>
      <c r="I18" s="148"/>
      <c r="J18" s="148"/>
      <c r="K18" s="148"/>
      <c r="L18" s="148"/>
      <c r="M18" s="148"/>
      <c r="N18" s="148"/>
      <c r="O18" s="148"/>
      <c r="P18" s="149"/>
    </row>
    <row r="19" spans="2:16" ht="14.5" x14ac:dyDescent="0.35">
      <c r="B19" s="146"/>
      <c r="C19" s="152"/>
      <c r="D19" s="162" t="s">
        <v>156</v>
      </c>
      <c r="E19" s="7" t="s">
        <v>177</v>
      </c>
      <c r="F19" s="148"/>
      <c r="G19" s="148"/>
      <c r="H19" s="148"/>
      <c r="I19" s="148"/>
      <c r="J19" s="148"/>
      <c r="K19" s="148"/>
      <c r="L19" s="148"/>
      <c r="M19" s="148"/>
      <c r="N19" s="148"/>
      <c r="O19" s="148"/>
      <c r="P19" s="149"/>
    </row>
    <row r="20" spans="2:16" ht="14.5" x14ac:dyDescent="0.35">
      <c r="B20" s="146"/>
      <c r="C20" s="152"/>
      <c r="D20" s="162" t="s">
        <v>156</v>
      </c>
      <c r="E20" s="7" t="s">
        <v>178</v>
      </c>
      <c r="F20" s="148"/>
      <c r="G20" s="148"/>
      <c r="H20" s="148"/>
      <c r="I20" s="148"/>
      <c r="J20" s="148"/>
      <c r="K20" s="148"/>
      <c r="L20" s="148"/>
      <c r="M20" s="148"/>
      <c r="N20" s="148"/>
      <c r="O20" s="148"/>
      <c r="P20" s="149"/>
    </row>
    <row r="21" spans="2:16" ht="14.5" x14ac:dyDescent="0.35">
      <c r="B21" s="146"/>
      <c r="C21" s="152"/>
      <c r="D21" s="162" t="s">
        <v>156</v>
      </c>
      <c r="E21" s="7" t="s">
        <v>63</v>
      </c>
      <c r="F21" s="148"/>
      <c r="G21" s="148"/>
      <c r="H21" s="148"/>
      <c r="I21" s="148"/>
      <c r="J21" s="148"/>
      <c r="K21" s="148"/>
      <c r="L21" s="148"/>
      <c r="M21" s="148"/>
      <c r="N21" s="148"/>
      <c r="O21" s="148"/>
      <c r="P21" s="149"/>
    </row>
    <row r="22" spans="2:16" ht="14.5" x14ac:dyDescent="0.35">
      <c r="B22" s="146"/>
      <c r="C22" s="163" t="s">
        <v>158</v>
      </c>
      <c r="D22" s="74" t="s">
        <v>180</v>
      </c>
      <c r="E22" s="148"/>
      <c r="F22" s="148"/>
      <c r="G22" s="148"/>
      <c r="H22" s="148"/>
      <c r="I22" s="148"/>
      <c r="J22" s="148"/>
      <c r="K22" s="148"/>
      <c r="L22" s="148"/>
      <c r="M22" s="148"/>
      <c r="N22" s="148"/>
      <c r="O22" s="148"/>
      <c r="P22" s="149"/>
    </row>
    <row r="23" spans="2:16" ht="14.5" x14ac:dyDescent="0.35">
      <c r="B23" s="146"/>
      <c r="C23" s="153"/>
      <c r="D23" s="74" t="s">
        <v>184</v>
      </c>
      <c r="E23" s="148"/>
      <c r="F23" s="148"/>
      <c r="G23" s="148"/>
      <c r="H23" s="148"/>
      <c r="I23" s="148"/>
      <c r="J23" s="148"/>
      <c r="K23" s="148"/>
      <c r="L23" s="148"/>
      <c r="M23" s="148"/>
      <c r="N23" s="148"/>
      <c r="O23" s="148"/>
      <c r="P23" s="149"/>
    </row>
    <row r="24" spans="2:16" ht="14.5" x14ac:dyDescent="0.35">
      <c r="B24" s="146"/>
      <c r="C24" s="153"/>
      <c r="D24" s="74" t="s">
        <v>179</v>
      </c>
      <c r="E24" s="148"/>
      <c r="F24" s="148"/>
      <c r="G24" s="148"/>
      <c r="H24" s="148"/>
      <c r="I24" s="148"/>
      <c r="J24" s="148"/>
      <c r="K24" s="148"/>
      <c r="L24" s="148"/>
      <c r="M24" s="148"/>
      <c r="N24" s="148"/>
      <c r="O24" s="148"/>
      <c r="P24" s="149"/>
    </row>
    <row r="25" spans="2:16" ht="14.5" x14ac:dyDescent="0.35">
      <c r="B25" s="146"/>
      <c r="C25" s="153"/>
      <c r="D25" s="74" t="s">
        <v>185</v>
      </c>
      <c r="E25" s="148"/>
      <c r="F25" s="148"/>
      <c r="G25" s="148"/>
      <c r="H25" s="148"/>
      <c r="I25" s="148"/>
      <c r="J25" s="148"/>
      <c r="K25" s="148"/>
      <c r="L25" s="148"/>
      <c r="M25" s="148"/>
      <c r="N25" s="148"/>
      <c r="O25" s="148"/>
      <c r="P25" s="149"/>
    </row>
    <row r="26" spans="2:16" ht="14.5" x14ac:dyDescent="0.35">
      <c r="B26" s="146"/>
      <c r="C26" s="153"/>
      <c r="D26" s="74" t="s">
        <v>186</v>
      </c>
      <c r="E26" s="148"/>
      <c r="F26" s="148"/>
      <c r="G26" s="148"/>
      <c r="H26" s="148"/>
      <c r="I26" s="148"/>
      <c r="J26" s="148"/>
      <c r="K26" s="148"/>
      <c r="L26" s="148"/>
      <c r="M26" s="148"/>
      <c r="N26" s="148"/>
      <c r="O26" s="148"/>
      <c r="P26" s="149"/>
    </row>
    <row r="27" spans="2:16" ht="14.5" x14ac:dyDescent="0.35">
      <c r="B27" s="146"/>
      <c r="C27" s="153"/>
      <c r="D27" s="74" t="s">
        <v>187</v>
      </c>
      <c r="E27" s="148"/>
      <c r="F27" s="148"/>
      <c r="G27" s="148"/>
      <c r="H27" s="148"/>
      <c r="I27" s="148"/>
      <c r="J27" s="148"/>
      <c r="K27" s="148"/>
      <c r="L27" s="148"/>
      <c r="M27" s="148"/>
      <c r="N27" s="148"/>
      <c r="O27" s="148"/>
      <c r="P27" s="149"/>
    </row>
    <row r="28" spans="2:16" ht="14.5" x14ac:dyDescent="0.35">
      <c r="B28" s="146"/>
      <c r="C28" s="153"/>
      <c r="D28" s="74" t="s">
        <v>190</v>
      </c>
      <c r="E28" s="148"/>
      <c r="F28" s="148"/>
      <c r="G28" s="148"/>
      <c r="H28" s="148"/>
      <c r="I28" s="148"/>
      <c r="J28" s="148"/>
      <c r="K28" s="148"/>
      <c r="L28" s="148"/>
      <c r="M28" s="148"/>
      <c r="N28" s="148"/>
      <c r="O28" s="148"/>
      <c r="P28" s="149"/>
    </row>
    <row r="29" spans="2:16" ht="14.5" x14ac:dyDescent="0.35">
      <c r="B29" s="146"/>
      <c r="C29" s="163" t="s">
        <v>159</v>
      </c>
      <c r="D29" s="74" t="s">
        <v>181</v>
      </c>
      <c r="E29" s="148"/>
      <c r="F29" s="148"/>
      <c r="G29" s="148"/>
      <c r="H29" s="148"/>
      <c r="I29" s="148"/>
      <c r="J29" s="148"/>
      <c r="K29" s="148"/>
      <c r="L29" s="148"/>
      <c r="M29" s="148"/>
      <c r="N29" s="148"/>
      <c r="O29" s="148"/>
      <c r="P29" s="149"/>
    </row>
    <row r="30" spans="2:16" ht="14.5" x14ac:dyDescent="0.35">
      <c r="B30" s="146"/>
      <c r="C30" s="163"/>
      <c r="D30" s="74" t="s">
        <v>182</v>
      </c>
      <c r="E30" s="148"/>
      <c r="F30" s="148"/>
      <c r="G30" s="148"/>
      <c r="H30" s="148"/>
      <c r="I30" s="148"/>
      <c r="J30" s="148"/>
      <c r="K30" s="148"/>
      <c r="L30" s="148"/>
      <c r="M30" s="148"/>
      <c r="N30" s="148"/>
      <c r="O30" s="148"/>
      <c r="P30" s="149"/>
    </row>
    <row r="31" spans="2:16" ht="14.5" x14ac:dyDescent="0.35">
      <c r="B31" s="146"/>
      <c r="C31" s="163"/>
      <c r="D31" s="74" t="s">
        <v>191</v>
      </c>
      <c r="E31" s="148"/>
      <c r="F31" s="148"/>
      <c r="G31" s="148"/>
      <c r="H31" s="148"/>
      <c r="I31" s="148"/>
      <c r="J31" s="148"/>
      <c r="K31" s="148"/>
      <c r="L31" s="148"/>
      <c r="M31" s="148"/>
      <c r="N31" s="148"/>
      <c r="O31" s="148"/>
      <c r="P31" s="149"/>
    </row>
    <row r="32" spans="2:16" ht="14.5" x14ac:dyDescent="0.35">
      <c r="B32" s="146"/>
      <c r="C32" s="150" t="s">
        <v>160</v>
      </c>
      <c r="D32" s="1" t="s">
        <v>183</v>
      </c>
      <c r="E32"/>
      <c r="F32"/>
      <c r="G32"/>
      <c r="H32"/>
      <c r="I32"/>
      <c r="J32"/>
      <c r="K32"/>
      <c r="L32"/>
      <c r="M32"/>
      <c r="N32"/>
      <c r="O32"/>
      <c r="P32" s="149"/>
    </row>
    <row r="33" spans="2:16" ht="14.5" x14ac:dyDescent="0.35">
      <c r="B33" s="146"/>
      <c r="C33"/>
      <c r="D33" s="154" t="s">
        <v>189</v>
      </c>
      <c r="E33" s="74"/>
      <c r="F33"/>
      <c r="G33"/>
      <c r="H33"/>
      <c r="I33"/>
      <c r="J33"/>
      <c r="K33"/>
      <c r="L33"/>
      <c r="M33"/>
      <c r="N33"/>
      <c r="O33"/>
      <c r="P33" s="149"/>
    </row>
    <row r="34" spans="2:16" ht="14.5" x14ac:dyDescent="0.35">
      <c r="B34" s="146"/>
      <c r="C34"/>
      <c r="D34" s="154" t="s">
        <v>188</v>
      </c>
      <c r="E34" s="74"/>
      <c r="F34"/>
      <c r="G34"/>
      <c r="H34"/>
      <c r="I34"/>
      <c r="J34"/>
      <c r="K34"/>
      <c r="L34"/>
      <c r="M34"/>
      <c r="N34"/>
      <c r="O34"/>
      <c r="P34" s="149"/>
    </row>
    <row r="35" spans="2:16" ht="14.5" x14ac:dyDescent="0.35">
      <c r="B35" s="146"/>
      <c r="C35"/>
      <c r="D35" s="74" t="s">
        <v>192</v>
      </c>
      <c r="E35" s="74"/>
      <c r="F35"/>
      <c r="G35"/>
      <c r="H35"/>
      <c r="I35"/>
      <c r="J35"/>
      <c r="K35"/>
      <c r="L35"/>
      <c r="M35"/>
      <c r="N35"/>
      <c r="O35"/>
      <c r="P35" s="149"/>
    </row>
    <row r="36" spans="2:16" ht="14.5" x14ac:dyDescent="0.35">
      <c r="B36" s="146"/>
      <c r="C36" s="150" t="s">
        <v>161</v>
      </c>
      <c r="D36" s="1" t="s">
        <v>193</v>
      </c>
      <c r="E36"/>
      <c r="F36"/>
      <c r="G36"/>
      <c r="H36"/>
      <c r="I36"/>
      <c r="J36"/>
      <c r="K36"/>
      <c r="L36"/>
      <c r="M36" s="148"/>
      <c r="N36" s="148"/>
      <c r="O36" s="148"/>
      <c r="P36" s="149"/>
    </row>
    <row r="37" spans="2:16" ht="14.5" x14ac:dyDescent="0.35">
      <c r="B37" s="146"/>
      <c r="C37" s="150"/>
      <c r="D37" s="1" t="s">
        <v>194</v>
      </c>
      <c r="E37"/>
      <c r="F37"/>
      <c r="G37"/>
      <c r="H37"/>
      <c r="I37"/>
      <c r="J37"/>
      <c r="K37"/>
      <c r="L37"/>
      <c r="M37" s="148"/>
      <c r="N37" s="148"/>
      <c r="O37" s="148"/>
      <c r="P37" s="149"/>
    </row>
    <row r="38" spans="2:16" ht="14.5" x14ac:dyDescent="0.35">
      <c r="B38" s="146"/>
      <c r="C38" s="150"/>
      <c r="D38" s="1" t="s">
        <v>195</v>
      </c>
      <c r="E38"/>
      <c r="F38"/>
      <c r="G38"/>
      <c r="H38"/>
      <c r="I38"/>
      <c r="J38"/>
      <c r="K38"/>
      <c r="L38"/>
      <c r="M38" s="148"/>
      <c r="N38" s="148"/>
      <c r="O38" s="148"/>
      <c r="P38" s="149"/>
    </row>
    <row r="39" spans="2:16" ht="14.5" x14ac:dyDescent="0.35">
      <c r="B39" s="146"/>
      <c r="C39" s="150"/>
      <c r="D39" s="74" t="s">
        <v>203</v>
      </c>
      <c r="E39"/>
      <c r="F39"/>
      <c r="G39"/>
      <c r="H39"/>
      <c r="I39"/>
      <c r="J39"/>
      <c r="K39"/>
      <c r="L39"/>
      <c r="M39" s="148"/>
      <c r="N39" s="148"/>
      <c r="O39" s="148"/>
      <c r="P39" s="149"/>
    </row>
    <row r="40" spans="2:16" ht="14.5" x14ac:dyDescent="0.35">
      <c r="B40" s="146"/>
      <c r="C40" s="150" t="s">
        <v>162</v>
      </c>
      <c r="D40" s="1" t="s">
        <v>196</v>
      </c>
      <c r="E40"/>
      <c r="F40"/>
      <c r="G40"/>
      <c r="H40"/>
      <c r="I40"/>
      <c r="J40"/>
      <c r="K40"/>
      <c r="L40"/>
      <c r="M40" s="148"/>
      <c r="N40" s="148"/>
      <c r="O40" s="148"/>
      <c r="P40" s="149"/>
    </row>
    <row r="41" spans="2:16" ht="14.5" x14ac:dyDescent="0.35">
      <c r="B41" s="146"/>
      <c r="C41" s="150"/>
      <c r="D41" s="1" t="s">
        <v>197</v>
      </c>
      <c r="E41"/>
      <c r="F41"/>
      <c r="G41"/>
      <c r="H41"/>
      <c r="I41"/>
      <c r="J41"/>
      <c r="K41"/>
      <c r="L41"/>
      <c r="M41" s="148"/>
      <c r="N41" s="148"/>
      <c r="O41" s="148"/>
      <c r="P41" s="149"/>
    </row>
    <row r="42" spans="2:16" ht="14.5" x14ac:dyDescent="0.35">
      <c r="B42" s="146"/>
      <c r="C42" s="150"/>
      <c r="D42" s="1" t="s">
        <v>198</v>
      </c>
      <c r="E42"/>
      <c r="F42"/>
      <c r="G42"/>
      <c r="H42"/>
      <c r="I42"/>
      <c r="J42"/>
      <c r="K42"/>
      <c r="L42"/>
      <c r="M42" s="148"/>
      <c r="N42" s="148"/>
      <c r="O42" s="148"/>
      <c r="P42" s="149"/>
    </row>
    <row r="43" spans="2:16" ht="14.5" x14ac:dyDescent="0.35">
      <c r="B43" s="146"/>
      <c r="C43" s="150"/>
      <c r="D43" s="1" t="s">
        <v>199</v>
      </c>
      <c r="E43"/>
      <c r="F43"/>
      <c r="G43"/>
      <c r="H43"/>
      <c r="I43"/>
      <c r="J43"/>
      <c r="K43"/>
      <c r="L43"/>
      <c r="M43" s="148"/>
      <c r="N43" s="148"/>
      <c r="O43" s="148"/>
      <c r="P43" s="149"/>
    </row>
    <row r="44" spans="2:16" ht="14.5" x14ac:dyDescent="0.35">
      <c r="B44" s="146"/>
      <c r="C44" s="150"/>
      <c r="D44" s="1" t="s">
        <v>200</v>
      </c>
      <c r="E44"/>
      <c r="F44"/>
      <c r="G44"/>
      <c r="H44"/>
      <c r="I44"/>
      <c r="J44"/>
      <c r="K44"/>
      <c r="L44"/>
      <c r="M44" s="148"/>
      <c r="N44" s="148"/>
      <c r="O44" s="148"/>
      <c r="P44" s="149"/>
    </row>
    <row r="45" spans="2:16" ht="14.5" x14ac:dyDescent="0.35">
      <c r="B45" s="146"/>
      <c r="C45" s="150"/>
      <c r="D45" s="74" t="s">
        <v>204</v>
      </c>
      <c r="E45"/>
      <c r="F45"/>
      <c r="G45"/>
      <c r="H45"/>
      <c r="I45"/>
      <c r="J45"/>
      <c r="K45"/>
      <c r="L45"/>
      <c r="M45" s="148"/>
      <c r="N45" s="148"/>
      <c r="O45" s="148"/>
      <c r="P45" s="149"/>
    </row>
    <row r="46" spans="2:16" ht="14.5" x14ac:dyDescent="0.35">
      <c r="B46" s="146"/>
      <c r="C46" s="150" t="s">
        <v>163</v>
      </c>
      <c r="D46" s="1" t="s">
        <v>201</v>
      </c>
      <c r="E46"/>
      <c r="F46"/>
      <c r="G46"/>
      <c r="H46"/>
      <c r="I46"/>
      <c r="J46"/>
      <c r="K46"/>
      <c r="L46"/>
      <c r="M46" s="148"/>
      <c r="N46" s="148"/>
      <c r="O46" s="148"/>
      <c r="P46" s="149"/>
    </row>
    <row r="47" spans="2:16" ht="14.5" x14ac:dyDescent="0.35">
      <c r="B47" s="146"/>
      <c r="C47" s="150"/>
      <c r="D47" s="1" t="s">
        <v>202</v>
      </c>
      <c r="E47"/>
      <c r="F47"/>
      <c r="G47"/>
      <c r="H47"/>
      <c r="I47"/>
      <c r="J47"/>
      <c r="K47"/>
      <c r="L47"/>
      <c r="M47" s="148"/>
      <c r="N47" s="148"/>
      <c r="O47" s="148"/>
      <c r="P47" s="149"/>
    </row>
    <row r="48" spans="2:16" ht="14.5" x14ac:dyDescent="0.35">
      <c r="B48" s="146"/>
      <c r="C48" s="150"/>
      <c r="D48" s="74" t="s">
        <v>205</v>
      </c>
      <c r="E48"/>
      <c r="F48"/>
      <c r="G48"/>
      <c r="H48"/>
      <c r="I48"/>
      <c r="J48"/>
      <c r="K48"/>
      <c r="L48"/>
      <c r="M48" s="148"/>
      <c r="N48" s="148"/>
      <c r="O48" s="148"/>
      <c r="P48" s="149"/>
    </row>
    <row r="49" spans="2:16" ht="14.5" x14ac:dyDescent="0.35">
      <c r="B49" s="146"/>
      <c r="C49" s="150" t="s">
        <v>208</v>
      </c>
      <c r="D49" s="74" t="s">
        <v>207</v>
      </c>
      <c r="E49"/>
      <c r="F49"/>
      <c r="G49"/>
      <c r="H49"/>
      <c r="I49"/>
      <c r="J49"/>
      <c r="K49"/>
      <c r="L49"/>
      <c r="M49" s="148"/>
      <c r="N49" s="148"/>
      <c r="O49" s="148"/>
      <c r="P49" s="149"/>
    </row>
    <row r="50" spans="2:16" ht="14.5" x14ac:dyDescent="0.35">
      <c r="B50" s="146"/>
      <c r="C50"/>
      <c r="D50" s="74" t="s">
        <v>206</v>
      </c>
      <c r="E50" s="148"/>
      <c r="F50" s="148"/>
      <c r="G50" s="148"/>
      <c r="H50" s="148"/>
      <c r="I50" s="148"/>
      <c r="J50" s="148"/>
      <c r="K50" s="148"/>
      <c r="L50" s="148"/>
      <c r="M50" s="148"/>
      <c r="N50" s="148"/>
      <c r="O50" s="148"/>
      <c r="P50" s="149"/>
    </row>
    <row r="51" spans="2:16" ht="14.5" x14ac:dyDescent="0.35">
      <c r="B51" s="146"/>
      <c r="C51" s="233" t="s">
        <v>266</v>
      </c>
      <c r="D51" s="74" t="s">
        <v>293</v>
      </c>
      <c r="E51"/>
      <c r="F51" s="148"/>
      <c r="G51"/>
      <c r="H51" s="148"/>
      <c r="I51" s="148"/>
      <c r="J51" s="148"/>
      <c r="K51" s="148"/>
      <c r="L51" s="148"/>
      <c r="M51" s="148"/>
      <c r="N51" s="148"/>
      <c r="O51" s="148"/>
      <c r="P51" s="149"/>
    </row>
    <row r="52" spans="2:16" ht="14.5" x14ac:dyDescent="0.35">
      <c r="B52" s="146"/>
      <c r="C52"/>
      <c r="D52" s="74" t="s">
        <v>267</v>
      </c>
      <c r="E52"/>
      <c r="F52" s="148"/>
      <c r="G52"/>
      <c r="H52" s="148"/>
      <c r="I52" s="148"/>
      <c r="J52" s="148"/>
      <c r="K52" s="148"/>
      <c r="L52" s="148"/>
      <c r="M52" s="148"/>
      <c r="N52" s="148"/>
      <c r="O52" s="148"/>
      <c r="P52" s="149"/>
    </row>
    <row r="53" spans="2:16" ht="14.5" x14ac:dyDescent="0.35">
      <c r="B53" s="146"/>
      <c r="C53"/>
      <c r="D53" s="74" t="s">
        <v>268</v>
      </c>
      <c r="E53"/>
      <c r="F53" s="148"/>
      <c r="G53"/>
      <c r="H53" s="148"/>
      <c r="I53" s="148"/>
      <c r="J53" s="148"/>
      <c r="K53" s="148"/>
      <c r="L53" s="148"/>
      <c r="M53" s="148"/>
      <c r="N53" s="148"/>
      <c r="O53" s="148"/>
      <c r="P53" s="149"/>
    </row>
    <row r="54" spans="2:16" ht="14.5" x14ac:dyDescent="0.35">
      <c r="B54" s="146"/>
      <c r="C54"/>
      <c r="D54" s="74" t="s">
        <v>269</v>
      </c>
      <c r="E54"/>
      <c r="F54" s="148"/>
      <c r="G54"/>
      <c r="H54" s="148"/>
      <c r="I54" s="148"/>
      <c r="J54" s="148"/>
      <c r="K54" s="148"/>
      <c r="L54" s="148"/>
      <c r="M54" s="148"/>
      <c r="N54" s="148"/>
      <c r="O54" s="148"/>
      <c r="P54" s="149"/>
    </row>
    <row r="55" spans="2:16" ht="14.5" x14ac:dyDescent="0.35">
      <c r="B55" s="146"/>
      <c r="C55"/>
      <c r="D55" s="74" t="s">
        <v>270</v>
      </c>
      <c r="E55"/>
      <c r="F55" s="148"/>
      <c r="G55"/>
      <c r="H55" s="148"/>
      <c r="I55" s="148"/>
      <c r="J55" s="148"/>
      <c r="K55" s="148"/>
      <c r="L55" s="148"/>
      <c r="M55" s="148"/>
      <c r="N55" s="148"/>
      <c r="O55" s="148"/>
      <c r="P55" s="149"/>
    </row>
    <row r="56" spans="2:16" ht="14.5" x14ac:dyDescent="0.35">
      <c r="B56" s="146"/>
      <c r="C56"/>
      <c r="D56" s="234" t="s">
        <v>271</v>
      </c>
      <c r="E56"/>
      <c r="F56" s="148"/>
      <c r="G56"/>
      <c r="H56" s="148"/>
      <c r="I56" s="148"/>
      <c r="J56" s="148"/>
      <c r="K56" s="148"/>
      <c r="L56" s="148"/>
      <c r="M56" s="148"/>
      <c r="N56" s="148"/>
      <c r="O56" s="148"/>
      <c r="P56" s="149"/>
    </row>
    <row r="57" spans="2:16" ht="14.5" x14ac:dyDescent="0.35">
      <c r="B57" s="146"/>
      <c r="C57"/>
      <c r="D57" s="152"/>
      <c r="E57" t="s">
        <v>272</v>
      </c>
      <c r="F57" s="148"/>
      <c r="G57"/>
      <c r="H57" s="148"/>
      <c r="I57" s="148"/>
      <c r="J57" s="148"/>
      <c r="K57" s="148"/>
      <c r="L57" s="148"/>
      <c r="M57" s="148"/>
      <c r="N57" s="148"/>
      <c r="O57" s="148"/>
      <c r="P57" s="149"/>
    </row>
    <row r="58" spans="2:16" ht="14.5" x14ac:dyDescent="0.35">
      <c r="B58" s="146"/>
      <c r="C58"/>
      <c r="D58" s="234"/>
      <c r="E58" t="s">
        <v>273</v>
      </c>
      <c r="F58" s="148"/>
      <c r="G58"/>
      <c r="H58" s="148"/>
      <c r="I58" s="148"/>
      <c r="J58" s="148"/>
      <c r="K58" s="148"/>
      <c r="L58" s="148"/>
      <c r="M58" s="148"/>
      <c r="N58" s="148"/>
      <c r="O58" s="148"/>
      <c r="P58" s="149"/>
    </row>
    <row r="59" spans="2:16" ht="14.5" x14ac:dyDescent="0.35">
      <c r="B59" s="146"/>
      <c r="C59"/>
      <c r="D59" s="74" t="s">
        <v>274</v>
      </c>
      <c r="E59"/>
      <c r="F59" s="148"/>
      <c r="G59"/>
      <c r="H59" s="148"/>
      <c r="I59" s="148"/>
      <c r="J59" s="148"/>
      <c r="K59" s="148"/>
      <c r="L59" s="148"/>
      <c r="M59" s="148"/>
      <c r="N59" s="148"/>
      <c r="O59" s="148"/>
      <c r="P59" s="149"/>
    </row>
    <row r="60" spans="2:16" ht="14.5" x14ac:dyDescent="0.35">
      <c r="B60" s="146"/>
      <c r="C60"/>
      <c r="D60" s="74" t="s">
        <v>283</v>
      </c>
      <c r="E60"/>
      <c r="F60" s="148"/>
      <c r="G60"/>
      <c r="H60" s="148"/>
      <c r="I60" s="148"/>
      <c r="J60" s="148"/>
      <c r="K60" s="148"/>
      <c r="L60" s="148"/>
      <c r="M60" s="148"/>
      <c r="N60" s="148"/>
      <c r="O60" s="148"/>
      <c r="P60" s="149"/>
    </row>
    <row r="61" spans="2:16" ht="14.5" x14ac:dyDescent="0.35">
      <c r="B61" s="146"/>
      <c r="C61"/>
      <c r="D61" s="234"/>
      <c r="E61" s="233" t="s">
        <v>275</v>
      </c>
      <c r="F61" s="148" t="s">
        <v>276</v>
      </c>
      <c r="G61"/>
      <c r="H61" s="148"/>
      <c r="I61" s="148"/>
      <c r="J61" s="148"/>
      <c r="K61" s="148"/>
      <c r="L61" s="148"/>
      <c r="M61" s="148"/>
      <c r="N61" s="148"/>
      <c r="O61" s="148"/>
      <c r="P61" s="149"/>
    </row>
    <row r="62" spans="2:16" ht="14.5" x14ac:dyDescent="0.35">
      <c r="B62" s="146"/>
      <c r="C62"/>
      <c r="D62" s="234"/>
      <c r="E62" s="151" t="s">
        <v>277</v>
      </c>
      <c r="F62" t="s">
        <v>278</v>
      </c>
      <c r="H62" s="148"/>
      <c r="I62" s="148"/>
      <c r="J62" s="148"/>
      <c r="K62" s="148"/>
      <c r="L62" s="148"/>
      <c r="M62" s="148"/>
      <c r="N62" s="148"/>
      <c r="O62" s="148"/>
      <c r="P62" s="149"/>
    </row>
    <row r="63" spans="2:16" ht="14.5" x14ac:dyDescent="0.35">
      <c r="B63" s="146"/>
      <c r="C63"/>
      <c r="D63" s="234"/>
      <c r="E63" s="163" t="s">
        <v>279</v>
      </c>
      <c r="F63" s="148" t="s">
        <v>280</v>
      </c>
      <c r="G63"/>
      <c r="H63" s="148"/>
      <c r="I63" s="148"/>
      <c r="J63" s="148"/>
      <c r="K63" s="148"/>
      <c r="L63" s="148"/>
      <c r="M63" s="148"/>
      <c r="N63" s="148"/>
      <c r="O63" s="148"/>
      <c r="P63" s="149"/>
    </row>
    <row r="64" spans="2:16" ht="14.5" x14ac:dyDescent="0.35">
      <c r="B64" s="146"/>
      <c r="C64"/>
      <c r="D64" s="234"/>
      <c r="E64" s="163" t="s">
        <v>281</v>
      </c>
      <c r="F64" s="7" t="s">
        <v>282</v>
      </c>
      <c r="G64"/>
      <c r="H64" s="148"/>
      <c r="I64" s="148"/>
      <c r="J64" s="148"/>
      <c r="K64" s="148"/>
      <c r="L64" s="148"/>
      <c r="M64" s="148"/>
      <c r="N64" s="148"/>
      <c r="O64" s="148"/>
      <c r="P64" s="149"/>
    </row>
    <row r="65" spans="2:16" ht="14.5" x14ac:dyDescent="0.35">
      <c r="B65" s="146"/>
      <c r="C65" s="162" t="s">
        <v>330</v>
      </c>
      <c r="D65" s="74" t="s">
        <v>294</v>
      </c>
      <c r="E65" s="148"/>
      <c r="F65" s="148"/>
      <c r="G65" s="148"/>
      <c r="H65" s="148"/>
      <c r="I65" s="148"/>
      <c r="J65" s="148"/>
      <c r="K65" s="148"/>
      <c r="L65" s="148"/>
      <c r="M65" s="148"/>
      <c r="N65" s="148"/>
      <c r="O65" s="148"/>
      <c r="P65" s="149"/>
    </row>
    <row r="66" spans="2:16" ht="14.5" x14ac:dyDescent="0.35">
      <c r="B66" s="146"/>
      <c r="C66" s="154"/>
      <c r="D66" s="74" t="s">
        <v>295</v>
      </c>
      <c r="E66"/>
      <c r="F66"/>
      <c r="G66" s="148"/>
      <c r="H66" s="148"/>
      <c r="I66" s="148"/>
      <c r="J66" s="148"/>
      <c r="K66" s="148"/>
      <c r="L66" s="148"/>
      <c r="M66" s="148"/>
      <c r="N66" s="148"/>
      <c r="O66" s="148"/>
      <c r="P66" s="149"/>
    </row>
    <row r="67" spans="2:16" ht="14.5" x14ac:dyDescent="0.35">
      <c r="B67" s="146"/>
      <c r="C67"/>
      <c r="D67" s="74" t="s">
        <v>296</v>
      </c>
      <c r="E67" s="163"/>
      <c r="F67" s="7"/>
      <c r="G67"/>
      <c r="H67" s="148"/>
      <c r="I67" s="148"/>
      <c r="J67" s="148"/>
      <c r="K67" s="148"/>
      <c r="L67" s="148"/>
      <c r="M67" s="148"/>
      <c r="N67" s="148"/>
      <c r="O67" s="148"/>
      <c r="P67" s="149"/>
    </row>
    <row r="68" spans="2:16" ht="14.5" x14ac:dyDescent="0.35">
      <c r="B68" s="146"/>
      <c r="C68"/>
      <c r="D68" s="74"/>
      <c r="E68" s="163"/>
      <c r="F68" s="7"/>
      <c r="G68"/>
      <c r="H68" s="148"/>
      <c r="I68" s="148"/>
      <c r="J68" s="148"/>
      <c r="K68" s="148"/>
      <c r="L68" s="148"/>
      <c r="M68" s="148"/>
      <c r="N68" s="148"/>
      <c r="O68" s="148"/>
      <c r="P68" s="149"/>
    </row>
    <row r="69" spans="2:16" ht="14.5" x14ac:dyDescent="0.35">
      <c r="B69" s="146"/>
      <c r="C69" t="s">
        <v>288</v>
      </c>
      <c r="D69" s="234"/>
      <c r="E69" s="163"/>
      <c r="F69" s="7"/>
      <c r="G69"/>
      <c r="H69" s="148"/>
      <c r="I69" s="148"/>
      <c r="J69" s="148"/>
      <c r="K69" s="148"/>
      <c r="L69" s="148"/>
      <c r="M69" s="148"/>
      <c r="N69" s="148"/>
      <c r="O69" s="148"/>
      <c r="P69" s="149"/>
    </row>
    <row r="70" spans="2:16" ht="14.5" x14ac:dyDescent="0.35">
      <c r="B70" s="146"/>
      <c r="C70"/>
      <c r="D70" s="152" t="s">
        <v>289</v>
      </c>
      <c r="E70" s="235" t="s">
        <v>284</v>
      </c>
      <c r="F70" s="7"/>
      <c r="G70"/>
      <c r="H70" s="148"/>
      <c r="I70" s="148"/>
      <c r="J70" s="148"/>
      <c r="K70" s="148"/>
      <c r="L70" s="148"/>
      <c r="M70" s="148"/>
      <c r="N70" s="148"/>
      <c r="O70" s="148"/>
      <c r="P70" s="149"/>
    </row>
    <row r="71" spans="2:16" ht="14.5" x14ac:dyDescent="0.35">
      <c r="B71" s="146"/>
      <c r="C71"/>
      <c r="D71" s="236"/>
      <c r="E71" s="235" t="s">
        <v>285</v>
      </c>
      <c r="F71" s="7"/>
      <c r="G71"/>
      <c r="H71" s="148"/>
      <c r="I71" s="148"/>
      <c r="J71" s="148"/>
      <c r="K71" s="148"/>
      <c r="L71" s="148"/>
      <c r="M71" s="148"/>
      <c r="N71" s="148"/>
      <c r="O71" s="148"/>
      <c r="P71" s="149"/>
    </row>
    <row r="72" spans="2:16" ht="14.5" x14ac:dyDescent="0.35">
      <c r="B72" s="146"/>
      <c r="C72"/>
      <c r="D72" s="236"/>
      <c r="E72" s="235" t="s">
        <v>286</v>
      </c>
      <c r="F72" s="7"/>
      <c r="G72"/>
      <c r="H72" s="148"/>
      <c r="I72" s="148"/>
      <c r="J72" s="148"/>
      <c r="K72" s="148"/>
      <c r="L72" s="148"/>
      <c r="M72" s="148"/>
      <c r="N72" s="148"/>
      <c r="O72" s="148"/>
      <c r="P72" s="149"/>
    </row>
    <row r="73" spans="2:16" ht="14.5" x14ac:dyDescent="0.35">
      <c r="B73" s="146"/>
      <c r="C73"/>
      <c r="D73" s="236"/>
      <c r="E73" t="s">
        <v>287</v>
      </c>
      <c r="F73" s="148"/>
      <c r="G73"/>
      <c r="H73" s="148"/>
      <c r="I73" s="148"/>
      <c r="J73" s="148"/>
      <c r="K73" s="148"/>
      <c r="L73" s="148"/>
      <c r="M73" s="148"/>
      <c r="N73" s="148"/>
      <c r="O73" s="148"/>
      <c r="P73" s="149"/>
    </row>
    <row r="74" spans="2:16" ht="14.5" x14ac:dyDescent="0.35">
      <c r="B74" s="146"/>
      <c r="C74"/>
      <c r="D74" s="236"/>
      <c r="E74"/>
      <c r="F74" s="148"/>
      <c r="G74"/>
      <c r="H74" s="148"/>
      <c r="I74" s="148"/>
      <c r="J74" s="148"/>
      <c r="K74" s="148"/>
      <c r="L74" s="148"/>
      <c r="M74" s="148"/>
      <c r="N74" s="148"/>
      <c r="O74" s="148"/>
      <c r="P74" s="149"/>
    </row>
    <row r="75" spans="2:16" ht="14.5" x14ac:dyDescent="0.35">
      <c r="B75" s="146"/>
      <c r="C75"/>
      <c r="D75" s="152" t="s">
        <v>290</v>
      </c>
      <c r="E75" s="235" t="s">
        <v>291</v>
      </c>
      <c r="F75" s="148"/>
      <c r="G75"/>
      <c r="H75" s="148"/>
      <c r="I75" s="148"/>
      <c r="J75" s="148"/>
      <c r="K75" s="148"/>
      <c r="L75" s="148"/>
      <c r="M75" s="148"/>
      <c r="N75" s="148"/>
      <c r="O75" s="148"/>
      <c r="P75" s="149"/>
    </row>
    <row r="76" spans="2:16" ht="14.5" x14ac:dyDescent="0.35">
      <c r="B76" s="146"/>
      <c r="C76"/>
      <c r="D76" s="234"/>
      <c r="E76" s="235" t="s">
        <v>292</v>
      </c>
      <c r="F76" s="148"/>
      <c r="G76"/>
      <c r="H76" s="148"/>
      <c r="I76" s="148"/>
      <c r="J76" s="148"/>
      <c r="K76" s="148"/>
      <c r="L76" s="148"/>
      <c r="M76" s="148"/>
      <c r="N76" s="148"/>
      <c r="O76" s="148"/>
      <c r="P76" s="149"/>
    </row>
    <row r="77" spans="2:16" ht="14.5" x14ac:dyDescent="0.35">
      <c r="B77" s="146"/>
      <c r="C77"/>
      <c r="D77" s="234"/>
      <c r="E77"/>
      <c r="F77" s="148"/>
      <c r="G77"/>
      <c r="H77" s="148"/>
      <c r="I77" s="148"/>
      <c r="J77" s="148"/>
      <c r="K77" s="148"/>
      <c r="L77" s="148"/>
      <c r="M77" s="148"/>
      <c r="N77" s="148"/>
      <c r="O77" s="148"/>
      <c r="P77" s="149"/>
    </row>
    <row r="78" spans="2:16" ht="14.5" x14ac:dyDescent="0.35">
      <c r="B78" s="146"/>
      <c r="C78"/>
      <c r="D78" s="234"/>
      <c r="E78"/>
      <c r="F78" s="148"/>
      <c r="G78"/>
      <c r="H78" s="148"/>
      <c r="I78" s="148"/>
      <c r="J78" s="148"/>
      <c r="K78" s="148"/>
      <c r="L78" s="148"/>
      <c r="M78" s="148"/>
      <c r="N78" s="148"/>
      <c r="O78" s="148"/>
      <c r="P78" s="149"/>
    </row>
    <row r="79" spans="2:16" ht="14.5" x14ac:dyDescent="0.35">
      <c r="B79" s="146"/>
      <c r="C79" s="147" t="s">
        <v>153</v>
      </c>
      <c r="D79" s="148"/>
      <c r="E79" s="148"/>
      <c r="F79" s="148"/>
      <c r="G79"/>
      <c r="H79" s="148"/>
      <c r="I79" s="148"/>
      <c r="J79" s="148"/>
      <c r="K79" s="148"/>
      <c r="L79" s="148"/>
      <c r="M79" s="148"/>
      <c r="N79" s="148"/>
      <c r="O79" s="148"/>
      <c r="P79" s="149"/>
    </row>
    <row r="80" spans="2:16" ht="14.5" x14ac:dyDescent="0.35">
      <c r="B80" s="146"/>
      <c r="C80" s="148"/>
      <c r="D80" s="148"/>
      <c r="E80" s="148"/>
      <c r="F80" s="148"/>
      <c r="G80" s="148"/>
      <c r="H80" s="148"/>
      <c r="I80" s="148"/>
      <c r="J80" s="148"/>
      <c r="K80" s="148"/>
      <c r="L80" s="148"/>
      <c r="M80" s="148"/>
      <c r="N80" s="148"/>
      <c r="O80" s="148"/>
      <c r="P80" s="149"/>
    </row>
    <row r="81" spans="2:16" ht="14.5" x14ac:dyDescent="0.35">
      <c r="B81" s="146"/>
      <c r="C81"/>
      <c r="D81" s="155" t="s">
        <v>164</v>
      </c>
      <c r="E81" s="147" t="s">
        <v>165</v>
      </c>
      <c r="F81" s="148"/>
      <c r="G81" s="148"/>
      <c r="H81" s="148"/>
      <c r="I81" s="148"/>
      <c r="J81" s="148"/>
      <c r="K81" s="148"/>
      <c r="L81" s="148"/>
      <c r="M81" s="148"/>
      <c r="N81" s="148"/>
      <c r="O81" s="148"/>
      <c r="P81" s="149"/>
    </row>
    <row r="82" spans="2:16" ht="14.5" x14ac:dyDescent="0.35">
      <c r="B82" s="146"/>
      <c r="C82"/>
      <c r="D82" s="156" t="s">
        <v>166</v>
      </c>
      <c r="E82" s="147" t="s">
        <v>167</v>
      </c>
      <c r="F82" s="148"/>
      <c r="G82" s="148"/>
      <c r="H82" s="148"/>
      <c r="I82" s="148"/>
      <c r="J82" s="148"/>
      <c r="K82" s="148"/>
      <c r="L82" s="148"/>
      <c r="M82" s="148"/>
      <c r="N82" s="148"/>
      <c r="O82" s="148"/>
      <c r="P82" s="149"/>
    </row>
    <row r="83" spans="2:16" ht="14.5" x14ac:dyDescent="0.35">
      <c r="B83" s="146"/>
      <c r="C83" s="148"/>
      <c r="D83" s="157" t="s">
        <v>168</v>
      </c>
      <c r="E83" s="147" t="s">
        <v>169</v>
      </c>
      <c r="F83" s="148"/>
      <c r="G83" s="148"/>
      <c r="H83" s="148"/>
      <c r="I83" s="148"/>
      <c r="J83" s="148"/>
      <c r="K83" s="148"/>
      <c r="L83" s="148"/>
      <c r="M83" s="148"/>
      <c r="N83" s="148"/>
      <c r="O83" s="148"/>
      <c r="P83" s="149"/>
    </row>
    <row r="84" spans="2:16" ht="14.5" x14ac:dyDescent="0.35">
      <c r="B84" s="146"/>
      <c r="C84" s="148"/>
      <c r="D84" s="164"/>
      <c r="E84" s="147"/>
      <c r="F84" s="148"/>
      <c r="G84" s="148"/>
      <c r="H84" s="148"/>
      <c r="I84" s="148"/>
      <c r="J84" s="148"/>
      <c r="K84" s="148"/>
      <c r="L84" s="148"/>
      <c r="M84" s="148"/>
      <c r="N84" s="148"/>
      <c r="O84" s="148"/>
      <c r="P84" s="149"/>
    </row>
    <row r="85" spans="2:16" ht="14.5" x14ac:dyDescent="0.35">
      <c r="B85" s="146"/>
      <c r="C85" s="148" t="s">
        <v>209</v>
      </c>
      <c r="D85" s="164"/>
      <c r="E85" s="147"/>
      <c r="F85" s="148"/>
      <c r="G85" s="148"/>
      <c r="H85" s="148"/>
      <c r="I85" s="148"/>
      <c r="J85" s="148"/>
      <c r="K85" s="148"/>
      <c r="L85" s="148"/>
      <c r="M85" s="148"/>
      <c r="N85" s="148"/>
      <c r="O85" s="148"/>
      <c r="P85" s="149"/>
    </row>
    <row r="86" spans="2:16" ht="14.5" x14ac:dyDescent="0.35">
      <c r="B86" s="146"/>
      <c r="C86" s="148" t="s">
        <v>210</v>
      </c>
      <c r="D86" s="164"/>
      <c r="E86" s="147"/>
      <c r="F86" s="148"/>
      <c r="G86" s="148"/>
      <c r="H86" s="148"/>
      <c r="I86" s="148"/>
      <c r="J86" s="148"/>
      <c r="K86" s="148"/>
      <c r="L86" s="148"/>
      <c r="M86" s="148"/>
      <c r="N86" s="148"/>
      <c r="O86" s="148"/>
      <c r="P86" s="149"/>
    </row>
    <row r="87" spans="2:16" ht="15" thickBot="1" x14ac:dyDescent="0.4">
      <c r="B87" s="158"/>
      <c r="C87" s="159"/>
      <c r="D87" s="159"/>
      <c r="E87" s="159"/>
      <c r="F87" s="159"/>
      <c r="G87" s="159"/>
      <c r="H87" s="159"/>
      <c r="I87" s="159"/>
      <c r="J87" s="159"/>
      <c r="K87" s="159"/>
      <c r="L87" s="159"/>
      <c r="M87" s="159"/>
      <c r="N87" s="159"/>
      <c r="O87" s="159"/>
      <c r="P87" s="160"/>
    </row>
  </sheetData>
  <mergeCells count="1">
    <mergeCell ref="B3:P3"/>
  </mergeCells>
  <phoneticPr fontId="5" type="noConversion"/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M124"/>
  <sheetViews>
    <sheetView workbookViewId="0">
      <selection activeCell="B23" sqref="B23:P23"/>
    </sheetView>
  </sheetViews>
  <sheetFormatPr defaultColWidth="9.1796875" defaultRowHeight="12.5" x14ac:dyDescent="0.25"/>
  <cols>
    <col min="1" max="1" width="30.453125" style="176" bestFit="1" customWidth="1"/>
    <col min="2" max="2" width="9.1796875" style="176"/>
    <col min="3" max="5" width="9.1796875" style="165"/>
    <col min="6" max="6" width="9.1796875" style="176"/>
    <col min="7" max="16384" width="9.1796875" style="165"/>
  </cols>
  <sheetData>
    <row r="1" spans="1:11" ht="14.5" x14ac:dyDescent="0.35">
      <c r="A1" s="248" t="s">
        <v>336</v>
      </c>
      <c r="B1" s="148"/>
      <c r="C1" s="148"/>
      <c r="D1" s="148"/>
      <c r="E1" s="193"/>
      <c r="F1" s="244"/>
      <c r="I1"/>
      <c r="J1"/>
      <c r="K1"/>
    </row>
    <row r="2" spans="1:11" ht="14.5" x14ac:dyDescent="0.35">
      <c r="A2" s="74" t="s">
        <v>337</v>
      </c>
      <c r="B2" s="252">
        <v>99</v>
      </c>
      <c r="C2" s="74" t="s">
        <v>83</v>
      </c>
      <c r="D2" s="193"/>
      <c r="E2" s="193"/>
      <c r="F2" s="244"/>
      <c r="I2"/>
      <c r="J2"/>
      <c r="K2"/>
    </row>
    <row r="3" spans="1:11" ht="14.5" x14ac:dyDescent="0.35">
      <c r="A3" s="74" t="s">
        <v>338</v>
      </c>
      <c r="B3" s="246">
        <v>28</v>
      </c>
      <c r="C3" s="74" t="s">
        <v>83</v>
      </c>
      <c r="D3" s="193"/>
      <c r="E3" s="193"/>
      <c r="F3" s="244"/>
    </row>
    <row r="4" spans="1:11" ht="14.5" x14ac:dyDescent="0.35">
      <c r="A4" s="74" t="s">
        <v>339</v>
      </c>
      <c r="B4" s="252">
        <v>9</v>
      </c>
      <c r="C4" s="74" t="s">
        <v>83</v>
      </c>
      <c r="D4" s="193"/>
      <c r="E4" s="193"/>
      <c r="F4" s="244"/>
    </row>
    <row r="5" spans="1:11" ht="14.5" x14ac:dyDescent="0.35">
      <c r="A5" s="235" t="s">
        <v>340</v>
      </c>
      <c r="B5" s="246">
        <v>138.9</v>
      </c>
      <c r="C5" s="74" t="s">
        <v>83</v>
      </c>
      <c r="D5" s="193"/>
      <c r="E5" s="193"/>
      <c r="F5" s="244"/>
    </row>
    <row r="6" spans="1:11" ht="14.5" x14ac:dyDescent="0.35">
      <c r="A6" s="74" t="s">
        <v>341</v>
      </c>
      <c r="B6" s="246">
        <v>289.2</v>
      </c>
      <c r="C6" s="74" t="s">
        <v>83</v>
      </c>
      <c r="D6" s="193"/>
      <c r="E6" s="193"/>
      <c r="F6" s="244"/>
    </row>
    <row r="7" spans="1:11" ht="14.5" x14ac:dyDescent="0.35">
      <c r="A7" s="74" t="s">
        <v>342</v>
      </c>
      <c r="B7" s="246">
        <v>24</v>
      </c>
      <c r="C7" s="74" t="s">
        <v>83</v>
      </c>
      <c r="D7" s="193"/>
      <c r="E7" s="193"/>
      <c r="F7" s="244"/>
    </row>
    <row r="8" spans="1:11" ht="14.5" x14ac:dyDescent="0.35">
      <c r="A8" s="74" t="s">
        <v>343</v>
      </c>
      <c r="B8" s="246">
        <v>0</v>
      </c>
      <c r="C8" s="74" t="s">
        <v>83</v>
      </c>
      <c r="D8" s="193"/>
      <c r="E8" s="193"/>
      <c r="F8" s="244"/>
    </row>
    <row r="9" spans="1:11" ht="14.5" x14ac:dyDescent="0.35">
      <c r="A9" s="74" t="s">
        <v>344</v>
      </c>
      <c r="B9" s="246">
        <v>0</v>
      </c>
      <c r="C9" s="74" t="s">
        <v>83</v>
      </c>
      <c r="D9" s="193"/>
      <c r="E9" s="193"/>
      <c r="F9" s="244"/>
    </row>
    <row r="10" spans="1:11" ht="14.5" x14ac:dyDescent="0.35">
      <c r="A10" s="74" t="s">
        <v>345</v>
      </c>
      <c r="B10" s="246"/>
      <c r="C10" s="74" t="s">
        <v>83</v>
      </c>
      <c r="D10" s="193"/>
      <c r="E10" s="193"/>
      <c r="F10" s="244"/>
    </row>
    <row r="11" spans="1:11" ht="14.5" x14ac:dyDescent="0.35">
      <c r="A11" s="74" t="s">
        <v>346</v>
      </c>
      <c r="B11" s="246">
        <v>0</v>
      </c>
      <c r="C11" s="74" t="s">
        <v>83</v>
      </c>
      <c r="D11" s="193"/>
      <c r="E11" s="193"/>
      <c r="F11" s="244"/>
    </row>
    <row r="12" spans="1:11" ht="14.5" x14ac:dyDescent="0.35">
      <c r="A12" s="74" t="s">
        <v>16</v>
      </c>
      <c r="B12" s="246"/>
      <c r="C12" s="74" t="s">
        <v>83</v>
      </c>
      <c r="D12" s="193"/>
      <c r="E12" s="193"/>
      <c r="F12" s="244"/>
    </row>
    <row r="13" spans="1:11" ht="14.5" x14ac:dyDescent="0.35">
      <c r="A13" s="74" t="s">
        <v>17</v>
      </c>
      <c r="B13" s="246"/>
      <c r="C13" s="74" t="s">
        <v>83</v>
      </c>
      <c r="D13" s="193"/>
      <c r="E13" s="193"/>
      <c r="F13" s="244"/>
    </row>
    <row r="14" spans="1:11" ht="14.5" x14ac:dyDescent="0.35">
      <c r="A14" s="74" t="s">
        <v>19</v>
      </c>
      <c r="B14" s="246"/>
      <c r="C14" s="74" t="s">
        <v>83</v>
      </c>
      <c r="D14" s="193"/>
      <c r="E14" s="193"/>
      <c r="F14" s="244"/>
    </row>
    <row r="15" spans="1:11" ht="14.5" x14ac:dyDescent="0.35">
      <c r="A15" s="74" t="s">
        <v>20</v>
      </c>
      <c r="B15" s="246"/>
      <c r="C15" s="74" t="s">
        <v>83</v>
      </c>
      <c r="D15" s="193"/>
      <c r="E15" s="193"/>
      <c r="F15" s="244"/>
    </row>
    <row r="16" spans="1:11" ht="14.5" x14ac:dyDescent="0.35">
      <c r="A16" s="74" t="s">
        <v>21</v>
      </c>
      <c r="B16" s="246"/>
      <c r="C16" s="74" t="s">
        <v>83</v>
      </c>
      <c r="D16" s="193"/>
      <c r="E16" s="193"/>
      <c r="F16" s="244"/>
    </row>
    <row r="17" spans="1:13" ht="14.5" x14ac:dyDescent="0.35">
      <c r="A17" s="74" t="s">
        <v>347</v>
      </c>
      <c r="B17" s="246">
        <v>0</v>
      </c>
      <c r="C17" s="7" t="s">
        <v>83</v>
      </c>
      <c r="E17" s="193"/>
      <c r="F17" s="244"/>
    </row>
    <row r="18" spans="1:13" ht="14.5" x14ac:dyDescent="0.35">
      <c r="A18" s="74" t="s">
        <v>48</v>
      </c>
      <c r="B18" s="246">
        <v>0</v>
      </c>
      <c r="C18" s="74" t="s">
        <v>83</v>
      </c>
      <c r="E18" s="193"/>
      <c r="F18" s="244"/>
    </row>
    <row r="19" spans="1:13" x14ac:dyDescent="0.25">
      <c r="A19" s="244"/>
      <c r="B19" s="244"/>
      <c r="F19" s="244"/>
    </row>
    <row r="20" spans="1:13" ht="14.5" x14ac:dyDescent="0.35">
      <c r="A20" s="249" t="s">
        <v>335</v>
      </c>
      <c r="B20"/>
      <c r="C20"/>
      <c r="D20"/>
      <c r="F20" s="244"/>
    </row>
    <row r="21" spans="1:13" ht="14.5" x14ac:dyDescent="0.35">
      <c r="A21" t="s">
        <v>57</v>
      </c>
      <c r="B21" s="246">
        <v>1975</v>
      </c>
      <c r="F21" s="244"/>
    </row>
    <row r="22" spans="1:13" ht="14.5" x14ac:dyDescent="0.35">
      <c r="A22" t="s">
        <v>67</v>
      </c>
      <c r="B22" s="246">
        <v>124.4</v>
      </c>
      <c r="C22" t="s">
        <v>70</v>
      </c>
      <c r="F22" s="165"/>
    </row>
    <row r="23" spans="1:13" ht="14.5" x14ac:dyDescent="0.35">
      <c r="A23" t="s">
        <v>90</v>
      </c>
      <c r="B23" s="246">
        <v>3</v>
      </c>
      <c r="C23"/>
      <c r="D23" s="90" t="s">
        <v>92</v>
      </c>
      <c r="F23" s="165"/>
    </row>
    <row r="24" spans="1:13" ht="14.5" x14ac:dyDescent="0.35">
      <c r="A24" t="s">
        <v>68</v>
      </c>
      <c r="B24" s="246">
        <f>40000*0.7457</f>
        <v>29828</v>
      </c>
      <c r="C24" t="s">
        <v>69</v>
      </c>
      <c r="D24" s="90" t="s">
        <v>91</v>
      </c>
      <c r="F24" s="165"/>
    </row>
    <row r="25" spans="1:13" ht="14.5" x14ac:dyDescent="0.35">
      <c r="A25" t="s">
        <v>71</v>
      </c>
      <c r="B25" s="246">
        <v>3600</v>
      </c>
      <c r="C25" t="s">
        <v>69</v>
      </c>
      <c r="D25" s="90" t="s">
        <v>93</v>
      </c>
      <c r="F25" s="165"/>
    </row>
    <row r="26" spans="1:13" ht="14.5" x14ac:dyDescent="0.35">
      <c r="A26" t="s">
        <v>72</v>
      </c>
      <c r="B26" s="246">
        <v>3647.2</v>
      </c>
      <c r="C26" t="s">
        <v>73</v>
      </c>
      <c r="D26" s="90" t="s">
        <v>94</v>
      </c>
      <c r="F26" s="165"/>
    </row>
    <row r="27" spans="1:13" ht="14.5" x14ac:dyDescent="0.35">
      <c r="A27" t="s">
        <v>74</v>
      </c>
      <c r="B27" s="246">
        <v>1</v>
      </c>
      <c r="C27"/>
      <c r="D27"/>
      <c r="F27" s="244"/>
    </row>
    <row r="28" spans="1:13" ht="14.5" x14ac:dyDescent="0.35">
      <c r="A28" t="s">
        <v>102</v>
      </c>
      <c r="B28" s="246">
        <v>28</v>
      </c>
      <c r="C28" t="s">
        <v>103</v>
      </c>
      <c r="F28" s="244"/>
    </row>
    <row r="29" spans="1:13" ht="14.5" x14ac:dyDescent="0.35">
      <c r="A29" t="s">
        <v>65</v>
      </c>
      <c r="B29" s="246">
        <v>45</v>
      </c>
      <c r="C29" t="s">
        <v>81</v>
      </c>
      <c r="F29" s="244"/>
    </row>
    <row r="30" spans="1:13" ht="14.5" x14ac:dyDescent="0.35">
      <c r="A30" t="s">
        <v>58</v>
      </c>
      <c r="B30" s="246">
        <v>176</v>
      </c>
      <c r="C30"/>
      <c r="F30" s="244"/>
      <c r="K30"/>
      <c r="M30" s="244"/>
    </row>
    <row r="31" spans="1:13" ht="14.5" x14ac:dyDescent="0.35">
      <c r="A31" t="s">
        <v>76</v>
      </c>
      <c r="B31" s="246">
        <v>603.79999999999995</v>
      </c>
      <c r="C31" t="s">
        <v>73</v>
      </c>
      <c r="F31" s="244"/>
      <c r="K31"/>
      <c r="M31" s="244"/>
    </row>
    <row r="32" spans="1:13" ht="14.5" x14ac:dyDescent="0.35">
      <c r="A32" t="s">
        <v>77</v>
      </c>
      <c r="B32" s="246">
        <v>114.7</v>
      </c>
      <c r="C32" t="s">
        <v>73</v>
      </c>
      <c r="F32" s="244"/>
      <c r="K32"/>
      <c r="M32" s="244"/>
    </row>
    <row r="33" spans="1:13" ht="14.5" x14ac:dyDescent="0.35">
      <c r="A33" t="s">
        <v>78</v>
      </c>
      <c r="B33" s="246">
        <v>15.6</v>
      </c>
      <c r="C33" t="s">
        <v>73</v>
      </c>
      <c r="F33" s="244"/>
      <c r="K33"/>
      <c r="M33" s="244"/>
    </row>
    <row r="34" spans="1:13" ht="14.5" x14ac:dyDescent="0.35">
      <c r="A34" t="s">
        <v>79</v>
      </c>
      <c r="B34" s="246">
        <v>120</v>
      </c>
      <c r="C34" t="s">
        <v>73</v>
      </c>
      <c r="F34" s="244"/>
    </row>
    <row r="35" spans="1:13" ht="14.5" x14ac:dyDescent="0.35">
      <c r="A35" t="s">
        <v>80</v>
      </c>
      <c r="B35" s="246">
        <v>23.6</v>
      </c>
      <c r="C35" t="s">
        <v>73</v>
      </c>
      <c r="F35" s="244"/>
    </row>
    <row r="36" spans="1:13" ht="14.5" x14ac:dyDescent="0.35">
      <c r="A36" t="s">
        <v>82</v>
      </c>
      <c r="B36" s="246"/>
      <c r="C36" t="s">
        <v>73</v>
      </c>
      <c r="F36" s="244"/>
      <c r="I36"/>
      <c r="J36"/>
      <c r="K36"/>
    </row>
    <row r="37" spans="1:13" ht="14.5" x14ac:dyDescent="0.35">
      <c r="A37" s="244"/>
      <c r="B37" s="244"/>
      <c r="F37" s="244"/>
      <c r="I37"/>
      <c r="J37"/>
      <c r="K37"/>
    </row>
    <row r="38" spans="1:13" ht="13" x14ac:dyDescent="0.3">
      <c r="A38" s="247" t="s">
        <v>348</v>
      </c>
      <c r="B38" s="244"/>
      <c r="F38" s="244"/>
    </row>
    <row r="39" spans="1:13" x14ac:dyDescent="0.25">
      <c r="A39" s="176" t="s">
        <v>262</v>
      </c>
      <c r="D39" s="176"/>
      <c r="G39" s="165" t="s">
        <v>328</v>
      </c>
    </row>
    <row r="40" spans="1:13" x14ac:dyDescent="0.25">
      <c r="A40" s="176" t="s">
        <v>327</v>
      </c>
      <c r="B40" s="176" t="s">
        <v>297</v>
      </c>
      <c r="C40" s="176" t="s">
        <v>229</v>
      </c>
      <c r="D40" s="176" t="s">
        <v>261</v>
      </c>
      <c r="G40" s="176" t="s">
        <v>297</v>
      </c>
      <c r="H40" s="176" t="s">
        <v>229</v>
      </c>
      <c r="I40" s="176" t="s">
        <v>261</v>
      </c>
      <c r="J40" s="165" t="s">
        <v>326</v>
      </c>
    </row>
    <row r="41" spans="1:13" ht="14.5" x14ac:dyDescent="0.35">
      <c r="A41" s="176">
        <v>2</v>
      </c>
      <c r="B41" s="242">
        <v>0</v>
      </c>
      <c r="C41" s="243">
        <v>0</v>
      </c>
      <c r="D41" s="243">
        <v>4.45</v>
      </c>
      <c r="F41" s="176">
        <v>7</v>
      </c>
      <c r="G41" s="174">
        <v>20.227359069122439</v>
      </c>
      <c r="H41" s="174">
        <v>-125.81417340994157</v>
      </c>
      <c r="I41" s="174">
        <v>9.5150000000000006</v>
      </c>
      <c r="J41" s="174">
        <v>5.1387942456141023</v>
      </c>
      <c r="K41" s="174">
        <v>-5.1387942456141023</v>
      </c>
      <c r="L41" s="165">
        <v>-1.4141734099415686</v>
      </c>
    </row>
    <row r="42" spans="1:13" ht="14.5" x14ac:dyDescent="0.35">
      <c r="A42" s="176" t="s">
        <v>325</v>
      </c>
      <c r="B42" s="243">
        <v>0.26860426726106534</v>
      </c>
      <c r="C42" s="243">
        <v>-1.6707185423638267</v>
      </c>
      <c r="D42" s="243">
        <v>2.9666666666666668</v>
      </c>
      <c r="F42" s="176" t="s">
        <v>324</v>
      </c>
      <c r="G42" s="174">
        <v>19.204623162210186</v>
      </c>
      <c r="H42" s="174">
        <v>-119.45275606894737</v>
      </c>
      <c r="I42" s="174">
        <v>9.4774999999999974</v>
      </c>
      <c r="J42" s="174">
        <v>5.6892707483297542</v>
      </c>
      <c r="K42" s="174">
        <v>-5.6892707483297542</v>
      </c>
      <c r="L42" s="165">
        <v>4.9472439310526397</v>
      </c>
    </row>
    <row r="43" spans="1:13" ht="14.5" x14ac:dyDescent="0.35">
      <c r="A43" s="176" t="s">
        <v>323</v>
      </c>
      <c r="B43" s="243">
        <v>0.53720853452213069</v>
      </c>
      <c r="C43" s="243">
        <v>-3.3414370847276533</v>
      </c>
      <c r="D43" s="243">
        <v>1.4833333333333334</v>
      </c>
      <c r="F43" s="176" t="s">
        <v>322</v>
      </c>
      <c r="G43" s="174">
        <v>18.181887255297944</v>
      </c>
      <c r="H43" s="174">
        <v>-113.09133872795321</v>
      </c>
      <c r="I43" s="174">
        <v>9.4399999999999977</v>
      </c>
      <c r="J43" s="174">
        <v>6.1852055021629573</v>
      </c>
      <c r="K43" s="174">
        <v>-6.1852055021629573</v>
      </c>
      <c r="L43" s="165">
        <v>11.308661272046791</v>
      </c>
    </row>
    <row r="44" spans="1:13" ht="14.5" x14ac:dyDescent="0.35">
      <c r="A44" s="176">
        <v>3</v>
      </c>
      <c r="B44" s="243">
        <v>0.80581280178319614</v>
      </c>
      <c r="C44" s="243">
        <v>-5.01215562709148</v>
      </c>
      <c r="D44" s="243">
        <v>0</v>
      </c>
      <c r="F44" s="176" t="s">
        <v>321</v>
      </c>
      <c r="G44" s="174">
        <v>17.159151348385702</v>
      </c>
      <c r="H44" s="174">
        <v>-106.72992138695906</v>
      </c>
      <c r="I44" s="174">
        <v>9.4024999999999981</v>
      </c>
      <c r="J44" s="174">
        <v>6.5780169359795897</v>
      </c>
      <c r="K44" s="174">
        <v>-6.5780169359795897</v>
      </c>
      <c r="L44" s="165">
        <v>17.670078613040943</v>
      </c>
    </row>
    <row r="45" spans="1:13" ht="14.5" x14ac:dyDescent="0.35">
      <c r="A45" s="176" t="s">
        <v>320</v>
      </c>
      <c r="B45" s="243">
        <v>3.4090179880268616</v>
      </c>
      <c r="C45" s="243">
        <v>-21.204091885527081</v>
      </c>
      <c r="D45" s="243">
        <v>0</v>
      </c>
      <c r="F45" s="176" t="s">
        <v>319</v>
      </c>
      <c r="G45" s="174">
        <v>16.136415441473456</v>
      </c>
      <c r="H45" s="174">
        <v>-100.36850404596491</v>
      </c>
      <c r="I45" s="174">
        <v>9.3649999999999984</v>
      </c>
      <c r="J45" s="174">
        <v>6.8532939412957052</v>
      </c>
      <c r="K45" s="174">
        <v>-6.8532939412957052</v>
      </c>
      <c r="L45" s="165">
        <v>24.031495954035094</v>
      </c>
    </row>
    <row r="46" spans="1:13" ht="14.5" x14ac:dyDescent="0.35">
      <c r="A46" s="176" t="s">
        <v>318</v>
      </c>
      <c r="B46" s="243">
        <v>6.8180359760537232</v>
      </c>
      <c r="C46" s="243">
        <v>-42.408183771054162</v>
      </c>
      <c r="D46" s="243">
        <v>0</v>
      </c>
      <c r="F46" s="176" t="s">
        <v>317</v>
      </c>
      <c r="G46" s="174">
        <v>15.113679534561214</v>
      </c>
      <c r="H46" s="174">
        <v>-94.00708670497076</v>
      </c>
      <c r="I46" s="174">
        <v>9.3274999999999988</v>
      </c>
      <c r="J46" s="174">
        <v>7.021761407600339</v>
      </c>
      <c r="K46" s="174">
        <v>-7.021761407600339</v>
      </c>
      <c r="L46" s="165">
        <v>30.392913295029246</v>
      </c>
    </row>
    <row r="47" spans="1:13" ht="14.5" x14ac:dyDescent="0.35">
      <c r="A47" s="176" t="s">
        <v>316</v>
      </c>
      <c r="B47" s="243">
        <v>11.03286676586378</v>
      </c>
      <c r="C47" s="243">
        <v>-68.62443128367272</v>
      </c>
      <c r="D47" s="243">
        <v>0</v>
      </c>
      <c r="F47" s="176" t="s">
        <v>315</v>
      </c>
      <c r="G47" s="174">
        <v>14.09094362764897</v>
      </c>
      <c r="H47" s="174">
        <v>-87.645669363976609</v>
      </c>
      <c r="I47" s="174">
        <v>9.2899999999999991</v>
      </c>
      <c r="J47" s="174">
        <v>7.107514115350436</v>
      </c>
      <c r="K47" s="174">
        <v>-7.107514115350436</v>
      </c>
      <c r="L47" s="165">
        <v>36.754330636023397</v>
      </c>
    </row>
    <row r="48" spans="1:13" ht="14.5" x14ac:dyDescent="0.35">
      <c r="A48" s="176" t="s">
        <v>314</v>
      </c>
      <c r="B48" s="243">
        <v>12.205392770026204</v>
      </c>
      <c r="C48" s="243">
        <v>-75.917543029562992</v>
      </c>
      <c r="D48" s="243">
        <v>8.866223321609823E-2</v>
      </c>
      <c r="F48" s="176" t="s">
        <v>313</v>
      </c>
      <c r="G48" s="174">
        <v>13.068207720736728</v>
      </c>
      <c r="H48" s="174">
        <v>-81.284252022982457</v>
      </c>
      <c r="I48" s="174">
        <v>9.2524999999999995</v>
      </c>
      <c r="J48" s="174">
        <v>7.139878066208996</v>
      </c>
      <c r="K48" s="174">
        <v>-7.139878066208996</v>
      </c>
      <c r="L48" s="165">
        <v>43.115747977017548</v>
      </c>
    </row>
    <row r="49" spans="1:12" ht="14.5" x14ac:dyDescent="0.35">
      <c r="A49" s="176">
        <v>4</v>
      </c>
      <c r="B49" s="243">
        <v>13.377225715695074</v>
      </c>
      <c r="C49" s="243">
        <v>-83.206343951623367</v>
      </c>
      <c r="D49" s="243">
        <v>0.3545965262536015</v>
      </c>
      <c r="F49" s="176" t="s">
        <v>312</v>
      </c>
      <c r="G49" s="174">
        <v>12.045471813824486</v>
      </c>
      <c r="H49" s="174">
        <v>-74.922834681988306</v>
      </c>
      <c r="I49" s="174">
        <v>9.2149999999999999</v>
      </c>
      <c r="J49" s="174">
        <v>7.1461430476265777</v>
      </c>
      <c r="K49" s="174">
        <v>-7.1461430476265777</v>
      </c>
      <c r="L49" s="165">
        <v>49.4771653180117</v>
      </c>
    </row>
    <row r="50" spans="1:12" ht="14.5" x14ac:dyDescent="0.35">
      <c r="A50" s="176" t="s">
        <v>311</v>
      </c>
      <c r="B50" s="243">
        <v>14.547672954030933</v>
      </c>
      <c r="C50" s="243">
        <v>-90.486525774072405</v>
      </c>
      <c r="D50" s="243">
        <v>0.79764569025724086</v>
      </c>
      <c r="F50" s="176" t="s">
        <v>310</v>
      </c>
      <c r="G50" s="174">
        <v>11.022735906912242</v>
      </c>
      <c r="H50" s="174">
        <v>-68.561417340994154</v>
      </c>
      <c r="I50" s="174">
        <v>9.1775000000000002</v>
      </c>
      <c r="J50" s="174">
        <v>7.1461984574146582</v>
      </c>
      <c r="K50" s="174">
        <v>-7.1461984574146582</v>
      </c>
      <c r="L50" s="165">
        <v>55.838582659005851</v>
      </c>
    </row>
    <row r="51" spans="1:12" ht="14.5" x14ac:dyDescent="0.35">
      <c r="A51" s="176" t="s">
        <v>309</v>
      </c>
      <c r="B51" s="243">
        <v>15.716042655260358</v>
      </c>
      <c r="C51" s="243">
        <v>-97.753785315719426</v>
      </c>
      <c r="D51" s="243">
        <v>1.4175478470382661</v>
      </c>
      <c r="F51" s="176">
        <v>0</v>
      </c>
      <c r="G51" s="174">
        <v>10</v>
      </c>
      <c r="H51" s="174">
        <v>-62.2</v>
      </c>
      <c r="I51" s="174">
        <v>9.14</v>
      </c>
      <c r="J51" s="174">
        <v>7.1487172245601025</v>
      </c>
      <c r="K51" s="174">
        <v>-7.1487172245601025</v>
      </c>
      <c r="L51" s="165">
        <v>62.2</v>
      </c>
    </row>
    <row r="52" spans="1:12" ht="14.5" x14ac:dyDescent="0.35">
      <c r="A52" s="176">
        <v>5</v>
      </c>
      <c r="B52" s="243">
        <v>19.980024721469004</v>
      </c>
      <c r="C52" s="243">
        <v>-124.27575376753722</v>
      </c>
      <c r="D52" s="243">
        <v>4.0049999999999999</v>
      </c>
      <c r="F52" s="176" t="s">
        <v>308</v>
      </c>
      <c r="G52" s="174">
        <v>8.8557685625572322</v>
      </c>
      <c r="H52" s="174">
        <v>-55.082880459105986</v>
      </c>
      <c r="I52" s="174">
        <v>9.14</v>
      </c>
      <c r="J52" s="174">
        <v>7.1481637155127107</v>
      </c>
      <c r="K52" s="174">
        <v>-7.1481637155127107</v>
      </c>
      <c r="L52" s="165">
        <v>69.317119540894026</v>
      </c>
    </row>
    <row r="53" spans="1:12" ht="14.5" x14ac:dyDescent="0.35">
      <c r="A53" s="176">
        <v>6</v>
      </c>
      <c r="B53" s="243">
        <v>20</v>
      </c>
      <c r="C53" s="243">
        <v>-124.4</v>
      </c>
      <c r="D53" s="243">
        <v>4.45</v>
      </c>
      <c r="F53" s="176" t="s">
        <v>307</v>
      </c>
      <c r="G53" s="174">
        <v>7.7115371251144635</v>
      </c>
      <c r="H53" s="174">
        <v>-47.96576091821197</v>
      </c>
      <c r="I53" s="174">
        <v>9.1723815625000018</v>
      </c>
      <c r="J53" s="174">
        <v>7.1173359032096384</v>
      </c>
      <c r="K53" s="174">
        <v>-7.1173359032096384</v>
      </c>
      <c r="L53" s="165">
        <v>76.434239081788036</v>
      </c>
    </row>
    <row r="54" spans="1:12" x14ac:dyDescent="0.25">
      <c r="B54" s="241"/>
      <c r="C54" s="241"/>
      <c r="D54" s="241"/>
      <c r="F54" s="176" t="s">
        <v>306</v>
      </c>
      <c r="G54" s="174">
        <v>6.5673056876716966</v>
      </c>
      <c r="H54" s="174">
        <v>-40.848641377317954</v>
      </c>
      <c r="I54" s="174">
        <v>9.2703450000000007</v>
      </c>
      <c r="J54" s="174">
        <v>7.0095792969882318</v>
      </c>
      <c r="K54" s="174">
        <v>-7.0095792969882318</v>
      </c>
      <c r="L54" s="165">
        <v>83.551358622682045</v>
      </c>
    </row>
    <row r="55" spans="1:12" x14ac:dyDescent="0.25">
      <c r="A55" s="176">
        <v>1</v>
      </c>
      <c r="B55" s="240">
        <v>-1.4423143744276758</v>
      </c>
      <c r="C55" s="240">
        <v>8.9711954089401438</v>
      </c>
      <c r="D55" s="240">
        <v>11.792381562500003</v>
      </c>
      <c r="F55" s="176" t="s">
        <v>305</v>
      </c>
      <c r="G55" s="174">
        <v>5.4230742502289289</v>
      </c>
      <c r="H55" s="174">
        <v>-33.731521836423937</v>
      </c>
      <c r="I55" s="174">
        <v>9.4338903125000027</v>
      </c>
      <c r="J55" s="174">
        <v>6.7640360333627418</v>
      </c>
      <c r="K55" s="174">
        <v>-6.7640360333627418</v>
      </c>
      <c r="L55" s="165">
        <v>90.668478163576069</v>
      </c>
    </row>
    <row r="56" spans="1:12" x14ac:dyDescent="0.25">
      <c r="A56" s="176">
        <v>2</v>
      </c>
      <c r="B56" s="240">
        <v>0</v>
      </c>
      <c r="C56" s="240">
        <v>0</v>
      </c>
      <c r="D56" s="240">
        <v>4.45</v>
      </c>
      <c r="F56" s="176" t="s">
        <v>304</v>
      </c>
      <c r="G56" s="174">
        <v>4.2788428127861602</v>
      </c>
      <c r="H56" s="174">
        <v>-26.614402295529921</v>
      </c>
      <c r="I56" s="174">
        <v>9.6630175000000005</v>
      </c>
      <c r="J56" s="174">
        <v>6.3141561319535535</v>
      </c>
      <c r="K56" s="174">
        <v>-6.3141561319535535</v>
      </c>
      <c r="L56" s="165">
        <v>97.785597704470092</v>
      </c>
    </row>
    <row r="57" spans="1:12" x14ac:dyDescent="0.25">
      <c r="B57" s="241"/>
      <c r="C57" s="241"/>
      <c r="D57" s="241"/>
      <c r="F57" s="176" t="s">
        <v>303</v>
      </c>
      <c r="G57" s="174">
        <v>3.1346113753433928</v>
      </c>
      <c r="H57" s="174">
        <v>-19.497282754635904</v>
      </c>
      <c r="I57" s="174">
        <v>9.9577265625000013</v>
      </c>
      <c r="J57" s="174">
        <v>5.5995449236649533</v>
      </c>
      <c r="K57" s="174">
        <v>-5.5995449236649533</v>
      </c>
      <c r="L57" s="165">
        <v>104.9027172453641</v>
      </c>
    </row>
    <row r="58" spans="1:12" x14ac:dyDescent="0.25">
      <c r="A58" s="176">
        <v>6</v>
      </c>
      <c r="B58" s="240">
        <v>20</v>
      </c>
      <c r="C58" s="240">
        <v>-124.4</v>
      </c>
      <c r="D58" s="240">
        <v>4.45</v>
      </c>
      <c r="F58" s="176" t="s">
        <v>302</v>
      </c>
      <c r="G58" s="174">
        <v>1.9903799379006251</v>
      </c>
      <c r="H58" s="174">
        <v>-12.38016321374189</v>
      </c>
      <c r="I58" s="174">
        <v>10.318017500000003</v>
      </c>
      <c r="J58" s="174">
        <v>4.5805759565361077</v>
      </c>
      <c r="K58" s="174">
        <v>-4.5805759565361077</v>
      </c>
      <c r="L58" s="165">
        <v>112.01983678625811</v>
      </c>
    </row>
    <row r="59" spans="1:12" x14ac:dyDescent="0.25">
      <c r="A59" s="176">
        <v>7</v>
      </c>
      <c r="B59" s="240">
        <v>20.227359069122439</v>
      </c>
      <c r="C59" s="240">
        <v>-125.81417340994157</v>
      </c>
      <c r="D59" s="240">
        <v>9.5150000000000006</v>
      </c>
      <c r="F59" s="176" t="s">
        <v>301</v>
      </c>
      <c r="G59" s="174">
        <v>0.84614850045785772</v>
      </c>
      <c r="H59" s="174">
        <v>-5.2630436728478749</v>
      </c>
      <c r="I59" s="174">
        <v>10.7438903125</v>
      </c>
      <c r="J59" s="174">
        <v>3.2576602151754952</v>
      </c>
      <c r="K59" s="174">
        <v>-3.2576602151754952</v>
      </c>
      <c r="L59" s="165">
        <v>119.13695632715213</v>
      </c>
    </row>
    <row r="60" spans="1:12" x14ac:dyDescent="0.25">
      <c r="C60" s="176"/>
      <c r="D60" s="176"/>
      <c r="F60" s="176" t="s">
        <v>300</v>
      </c>
      <c r="G60" s="174">
        <v>-0.2980829369849099</v>
      </c>
      <c r="H60" s="174">
        <v>1.8540758680461398</v>
      </c>
      <c r="I60" s="174">
        <v>11.235345000000002</v>
      </c>
      <c r="J60" s="174">
        <v>1.6894217367082636</v>
      </c>
      <c r="K60" s="174">
        <v>-1.6894217367082636</v>
      </c>
      <c r="L60" s="165">
        <v>126.25407586804614</v>
      </c>
    </row>
    <row r="61" spans="1:12" x14ac:dyDescent="0.25">
      <c r="A61" s="176" t="s">
        <v>299</v>
      </c>
      <c r="C61" s="176"/>
      <c r="D61" s="176"/>
      <c r="F61" s="176">
        <v>1</v>
      </c>
      <c r="G61" s="174">
        <v>-1.4423143744276758</v>
      </c>
      <c r="H61" s="174">
        <v>8.9711954089401438</v>
      </c>
      <c r="I61" s="174">
        <v>11.792381562500003</v>
      </c>
      <c r="J61" s="174">
        <v>2.4666582876371648E-2</v>
      </c>
      <c r="K61" s="174">
        <v>-2.4666582876371648E-2</v>
      </c>
      <c r="L61" s="165">
        <v>133.37119540894014</v>
      </c>
    </row>
    <row r="62" spans="1:12" x14ac:dyDescent="0.25">
      <c r="A62" s="176" t="s">
        <v>298</v>
      </c>
      <c r="B62" s="239" t="s">
        <v>297</v>
      </c>
      <c r="C62" s="239" t="s">
        <v>229</v>
      </c>
      <c r="D62" s="239" t="s">
        <v>261</v>
      </c>
    </row>
    <row r="63" spans="1:12" x14ac:dyDescent="0.25">
      <c r="A63" s="176">
        <v>2</v>
      </c>
      <c r="B63" s="240">
        <v>0</v>
      </c>
      <c r="C63" s="240">
        <v>0</v>
      </c>
      <c r="D63" s="240">
        <v>4.45</v>
      </c>
      <c r="J63" s="238"/>
      <c r="K63" s="238"/>
    </row>
    <row r="64" spans="1:12" x14ac:dyDescent="0.25">
      <c r="A64" s="176">
        <v>6</v>
      </c>
      <c r="B64" s="240">
        <v>20</v>
      </c>
      <c r="C64" s="240">
        <v>-124.4</v>
      </c>
      <c r="D64" s="240">
        <v>4.45</v>
      </c>
    </row>
    <row r="65" spans="1:6" x14ac:dyDescent="0.25">
      <c r="C65" s="176"/>
      <c r="D65" s="176"/>
    </row>
    <row r="66" spans="1:6" ht="14.5" x14ac:dyDescent="0.35">
      <c r="A66" t="s">
        <v>334</v>
      </c>
      <c r="B66" s="251">
        <v>10886.560514252467</v>
      </c>
      <c r="C66" t="s">
        <v>83</v>
      </c>
    </row>
    <row r="67" spans="1:6" x14ac:dyDescent="0.25">
      <c r="A67" s="165"/>
      <c r="B67" s="165"/>
    </row>
    <row r="68" spans="1:6" x14ac:dyDescent="0.25">
      <c r="A68" s="165"/>
      <c r="B68" s="165"/>
    </row>
    <row r="69" spans="1:6" x14ac:dyDescent="0.25">
      <c r="A69" s="165"/>
      <c r="B69" s="165"/>
    </row>
    <row r="70" spans="1:6" x14ac:dyDescent="0.25">
      <c r="A70" s="165"/>
      <c r="B70" s="165"/>
    </row>
    <row r="71" spans="1:6" x14ac:dyDescent="0.25">
      <c r="A71" s="165"/>
      <c r="B71" s="165"/>
      <c r="F71" s="165"/>
    </row>
    <row r="72" spans="1:6" x14ac:dyDescent="0.25">
      <c r="A72" s="165"/>
      <c r="B72" s="165"/>
      <c r="F72" s="165"/>
    </row>
    <row r="73" spans="1:6" ht="14.5" x14ac:dyDescent="0.35">
      <c r="A73"/>
      <c r="B73" s="165"/>
      <c r="F73" s="165"/>
    </row>
    <row r="74" spans="1:6" ht="14.5" x14ac:dyDescent="0.35">
      <c r="A74"/>
      <c r="B74" s="165"/>
      <c r="F74" s="165"/>
    </row>
    <row r="75" spans="1:6" ht="14.5" x14ac:dyDescent="0.35">
      <c r="A75"/>
      <c r="B75" s="165"/>
      <c r="F75" s="165"/>
    </row>
    <row r="76" spans="1:6" ht="14.5" x14ac:dyDescent="0.35">
      <c r="A76"/>
      <c r="B76" s="165"/>
      <c r="F76" s="165"/>
    </row>
    <row r="77" spans="1:6" ht="14.5" x14ac:dyDescent="0.35">
      <c r="A77"/>
      <c r="B77" s="165"/>
      <c r="F77" s="165"/>
    </row>
    <row r="78" spans="1:6" ht="14.5" x14ac:dyDescent="0.35">
      <c r="A78"/>
      <c r="B78" s="165"/>
      <c r="F78" s="165"/>
    </row>
    <row r="79" spans="1:6" ht="14.5" x14ac:dyDescent="0.35">
      <c r="A79"/>
      <c r="B79" s="165"/>
      <c r="F79" s="165"/>
    </row>
    <row r="80" spans="1:6" ht="14.5" x14ac:dyDescent="0.35">
      <c r="A80"/>
      <c r="B80" s="165"/>
      <c r="F80" s="165"/>
    </row>
    <row r="81" spans="1:6" ht="14.5" x14ac:dyDescent="0.35">
      <c r="A81"/>
      <c r="B81" s="165"/>
      <c r="F81" s="165"/>
    </row>
    <row r="82" spans="1:6" ht="14.5" x14ac:dyDescent="0.35">
      <c r="A82"/>
      <c r="B82" s="165"/>
      <c r="F82" s="165"/>
    </row>
    <row r="83" spans="1:6" ht="14.5" x14ac:dyDescent="0.35">
      <c r="A83"/>
      <c r="B83" s="165"/>
      <c r="F83" s="165"/>
    </row>
    <row r="84" spans="1:6" ht="14.5" x14ac:dyDescent="0.35">
      <c r="A84"/>
      <c r="B84" s="165"/>
      <c r="F84" s="165"/>
    </row>
    <row r="85" spans="1:6" ht="14.5" x14ac:dyDescent="0.35">
      <c r="A85"/>
      <c r="B85" s="165"/>
      <c r="F85" s="165"/>
    </row>
    <row r="86" spans="1:6" ht="14.5" x14ac:dyDescent="0.35">
      <c r="A86"/>
      <c r="B86" s="165"/>
      <c r="F86" s="165"/>
    </row>
    <row r="87" spans="1:6" ht="14.5" x14ac:dyDescent="0.35">
      <c r="A87"/>
      <c r="B87" s="165"/>
      <c r="F87" s="165"/>
    </row>
    <row r="88" spans="1:6" ht="14.5" x14ac:dyDescent="0.35">
      <c r="A88"/>
      <c r="B88"/>
      <c r="C88"/>
      <c r="D88"/>
      <c r="F88" s="165"/>
    </row>
    <row r="89" spans="1:6" x14ac:dyDescent="0.25">
      <c r="A89" s="165"/>
      <c r="B89" s="165"/>
      <c r="F89" s="165"/>
    </row>
    <row r="90" spans="1:6" x14ac:dyDescent="0.25">
      <c r="A90" s="165"/>
      <c r="B90" s="165"/>
    </row>
    <row r="91" spans="1:6" x14ac:dyDescent="0.25">
      <c r="A91" s="165"/>
      <c r="B91" s="165"/>
    </row>
    <row r="92" spans="1:6" x14ac:dyDescent="0.25">
      <c r="A92" s="165"/>
      <c r="B92" s="165"/>
    </row>
    <row r="93" spans="1:6" x14ac:dyDescent="0.25">
      <c r="A93" s="165"/>
      <c r="B93" s="165"/>
    </row>
    <row r="94" spans="1:6" x14ac:dyDescent="0.25">
      <c r="A94" s="165"/>
      <c r="B94" s="165"/>
    </row>
    <row r="95" spans="1:6" x14ac:dyDescent="0.25">
      <c r="A95" s="165"/>
      <c r="B95" s="165"/>
    </row>
    <row r="96" spans="1:6" x14ac:dyDescent="0.25">
      <c r="A96" s="165"/>
      <c r="B96" s="165"/>
    </row>
    <row r="97" spans="1:4" x14ac:dyDescent="0.25">
      <c r="A97" s="165"/>
      <c r="B97" s="165"/>
    </row>
    <row r="98" spans="1:4" x14ac:dyDescent="0.25">
      <c r="A98" s="165"/>
      <c r="B98" s="165"/>
    </row>
    <row r="99" spans="1:4" x14ac:dyDescent="0.25">
      <c r="A99" s="165"/>
      <c r="B99" s="165"/>
    </row>
    <row r="100" spans="1:4" x14ac:dyDescent="0.25">
      <c r="A100" s="165"/>
      <c r="B100" s="165"/>
    </row>
    <row r="101" spans="1:4" x14ac:dyDescent="0.25">
      <c r="A101" s="165"/>
      <c r="B101" s="165"/>
    </row>
    <row r="102" spans="1:4" x14ac:dyDescent="0.25">
      <c r="A102" s="165"/>
      <c r="B102" s="165"/>
    </row>
    <row r="103" spans="1:4" x14ac:dyDescent="0.25">
      <c r="A103" s="165"/>
      <c r="B103" s="165"/>
    </row>
    <row r="104" spans="1:4" x14ac:dyDescent="0.25">
      <c r="A104" s="165"/>
      <c r="B104" s="165"/>
    </row>
    <row r="105" spans="1:4" x14ac:dyDescent="0.25">
      <c r="A105" s="165"/>
      <c r="B105" s="165"/>
    </row>
    <row r="106" spans="1:4" x14ac:dyDescent="0.25">
      <c r="A106" s="165"/>
      <c r="B106" s="165"/>
    </row>
    <row r="107" spans="1:4" x14ac:dyDescent="0.25">
      <c r="A107" s="165"/>
      <c r="B107" s="165"/>
    </row>
    <row r="108" spans="1:4" x14ac:dyDescent="0.25">
      <c r="A108" s="165"/>
      <c r="B108" s="165"/>
    </row>
    <row r="109" spans="1:4" x14ac:dyDescent="0.25">
      <c r="A109" s="165"/>
      <c r="B109" s="165"/>
    </row>
    <row r="110" spans="1:4" x14ac:dyDescent="0.25">
      <c r="A110" s="165"/>
      <c r="B110" s="165"/>
    </row>
    <row r="111" spans="1:4" ht="14.5" x14ac:dyDescent="0.35">
      <c r="A111"/>
      <c r="B111"/>
      <c r="C111"/>
      <c r="D111"/>
    </row>
    <row r="112" spans="1:4" x14ac:dyDescent="0.25">
      <c r="A112" s="165"/>
      <c r="B112" s="165"/>
    </row>
    <row r="113" spans="1:2" x14ac:dyDescent="0.25">
      <c r="A113" s="165"/>
      <c r="B113" s="165"/>
    </row>
    <row r="114" spans="1:2" x14ac:dyDescent="0.25">
      <c r="A114" s="165"/>
      <c r="B114" s="165"/>
    </row>
    <row r="115" spans="1:2" x14ac:dyDescent="0.25">
      <c r="A115" s="165"/>
      <c r="B115" s="165"/>
    </row>
    <row r="116" spans="1:2" x14ac:dyDescent="0.25">
      <c r="A116" s="165"/>
      <c r="B116" s="165"/>
    </row>
    <row r="117" spans="1:2" x14ac:dyDescent="0.25">
      <c r="A117" s="165"/>
      <c r="B117" s="165"/>
    </row>
    <row r="118" spans="1:2" x14ac:dyDescent="0.25">
      <c r="A118" s="165"/>
      <c r="B118" s="165"/>
    </row>
    <row r="119" spans="1:2" x14ac:dyDescent="0.25">
      <c r="A119" s="165"/>
      <c r="B119" s="165"/>
    </row>
    <row r="120" spans="1:2" x14ac:dyDescent="0.25">
      <c r="A120" s="165"/>
      <c r="B120" s="165"/>
    </row>
    <row r="121" spans="1:2" x14ac:dyDescent="0.25">
      <c r="A121" s="165"/>
      <c r="B121" s="165"/>
    </row>
    <row r="122" spans="1:2" x14ac:dyDescent="0.25">
      <c r="A122" s="165"/>
      <c r="B122" s="165"/>
    </row>
    <row r="123" spans="1:2" x14ac:dyDescent="0.25">
      <c r="A123" s="165"/>
      <c r="B123" s="165"/>
    </row>
    <row r="124" spans="1:2" x14ac:dyDescent="0.25">
      <c r="A124" s="165"/>
      <c r="B124" s="165"/>
    </row>
  </sheetData>
  <pageMargins left="0.75" right="0.75" top="1" bottom="1" header="0.5" footer="0.5"/>
  <pageSetup orientation="portrait" horizontalDpi="300" verticalDpi="300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F59"/>
  <sheetViews>
    <sheetView topLeftCell="A42" workbookViewId="0">
      <selection activeCell="B23" sqref="B23:P23"/>
    </sheetView>
  </sheetViews>
  <sheetFormatPr defaultRowHeight="14.5" x14ac:dyDescent="0.35"/>
  <cols>
    <col min="1" max="1" width="10.7265625" customWidth="1"/>
    <col min="2" max="2" width="29.7265625" bestFit="1" customWidth="1"/>
    <col min="4" max="4" width="9.453125" bestFit="1" customWidth="1"/>
  </cols>
  <sheetData>
    <row r="1" spans="1:4" x14ac:dyDescent="0.35">
      <c r="A1" t="s">
        <v>66</v>
      </c>
    </row>
    <row r="2" spans="1:4" x14ac:dyDescent="0.35">
      <c r="B2" t="s">
        <v>67</v>
      </c>
      <c r="C2" s="246">
        <f>'Inputs from Other Files'!B22</f>
        <v>124.4</v>
      </c>
      <c r="D2" t="s">
        <v>70</v>
      </c>
    </row>
    <row r="3" spans="1:4" x14ac:dyDescent="0.35">
      <c r="B3" t="s">
        <v>90</v>
      </c>
      <c r="C3" s="246">
        <f>'Inputs from Other Files'!B23</f>
        <v>3</v>
      </c>
    </row>
    <row r="4" spans="1:4" x14ac:dyDescent="0.35">
      <c r="B4" s="90" t="s">
        <v>92</v>
      </c>
      <c r="C4" s="24"/>
    </row>
    <row r="5" spans="1:4" x14ac:dyDescent="0.35">
      <c r="B5" s="90" t="s">
        <v>91</v>
      </c>
      <c r="C5" s="24"/>
    </row>
    <row r="6" spans="1:4" x14ac:dyDescent="0.35">
      <c r="B6" s="90" t="s">
        <v>93</v>
      </c>
      <c r="C6" s="24"/>
    </row>
    <row r="7" spans="1:4" x14ac:dyDescent="0.35">
      <c r="B7" s="90" t="s">
        <v>94</v>
      </c>
      <c r="C7" s="24"/>
    </row>
    <row r="8" spans="1:4" x14ac:dyDescent="0.35">
      <c r="B8" t="s">
        <v>68</v>
      </c>
      <c r="C8" s="246">
        <f>'Inputs from Other Files'!B24</f>
        <v>29828</v>
      </c>
      <c r="D8" t="s">
        <v>69</v>
      </c>
    </row>
    <row r="9" spans="1:4" x14ac:dyDescent="0.35">
      <c r="B9" t="s">
        <v>71</v>
      </c>
      <c r="C9" s="246">
        <f>'Inputs from Other Files'!B25</f>
        <v>3600</v>
      </c>
      <c r="D9" t="s">
        <v>69</v>
      </c>
    </row>
    <row r="10" spans="1:4" x14ac:dyDescent="0.35">
      <c r="B10" t="s">
        <v>72</v>
      </c>
      <c r="C10" s="246">
        <f>'Inputs from Other Files'!B26</f>
        <v>3647.2</v>
      </c>
      <c r="D10" t="s">
        <v>73</v>
      </c>
    </row>
    <row r="11" spans="1:4" x14ac:dyDescent="0.35">
      <c r="B11" t="s">
        <v>74</v>
      </c>
      <c r="C11" s="246">
        <f>'Inputs from Other Files'!B27</f>
        <v>1</v>
      </c>
    </row>
    <row r="12" spans="1:4" x14ac:dyDescent="0.35">
      <c r="B12" t="s">
        <v>102</v>
      </c>
      <c r="C12" s="246">
        <f>'Inputs from Other Files'!B28</f>
        <v>28</v>
      </c>
      <c r="D12" t="s">
        <v>103</v>
      </c>
    </row>
    <row r="13" spans="1:4" x14ac:dyDescent="0.35">
      <c r="B13" t="s">
        <v>65</v>
      </c>
      <c r="C13" s="246">
        <f>'Inputs from Other Files'!B29</f>
        <v>45</v>
      </c>
      <c r="D13" t="s">
        <v>81</v>
      </c>
    </row>
    <row r="14" spans="1:4" x14ac:dyDescent="0.35">
      <c r="B14" t="s">
        <v>57</v>
      </c>
      <c r="C14" s="246">
        <f>'Inputs from Other Files'!B21</f>
        <v>1975</v>
      </c>
    </row>
    <row r="15" spans="1:4" x14ac:dyDescent="0.35">
      <c r="B15" t="s">
        <v>58</v>
      </c>
      <c r="C15" s="246">
        <f>'Inputs from Other Files'!B30</f>
        <v>176</v>
      </c>
    </row>
    <row r="16" spans="1:4" x14ac:dyDescent="0.35">
      <c r="B16" t="s">
        <v>76</v>
      </c>
      <c r="C16" s="246">
        <f>'Inputs from Other Files'!B31</f>
        <v>603.79999999999995</v>
      </c>
      <c r="D16" t="s">
        <v>73</v>
      </c>
    </row>
    <row r="17" spans="1:4" x14ac:dyDescent="0.35">
      <c r="B17" t="s">
        <v>77</v>
      </c>
      <c r="C17" s="246">
        <f>'Inputs from Other Files'!B32</f>
        <v>114.7</v>
      </c>
      <c r="D17" t="s">
        <v>73</v>
      </c>
    </row>
    <row r="18" spans="1:4" x14ac:dyDescent="0.35">
      <c r="B18" t="s">
        <v>78</v>
      </c>
      <c r="C18" s="246">
        <f>'Inputs from Other Files'!B33</f>
        <v>15.6</v>
      </c>
      <c r="D18" t="s">
        <v>73</v>
      </c>
    </row>
    <row r="19" spans="1:4" x14ac:dyDescent="0.35">
      <c r="B19" t="s">
        <v>79</v>
      </c>
      <c r="C19" s="246">
        <f>'Inputs from Other Files'!B34</f>
        <v>120</v>
      </c>
      <c r="D19" t="s">
        <v>73</v>
      </c>
    </row>
    <row r="20" spans="1:4" x14ac:dyDescent="0.35">
      <c r="B20" t="s">
        <v>80</v>
      </c>
      <c r="C20" s="246">
        <f>'Inputs from Other Files'!B35</f>
        <v>23.6</v>
      </c>
      <c r="D20" t="s">
        <v>73</v>
      </c>
    </row>
    <row r="21" spans="1:4" x14ac:dyDescent="0.35">
      <c r="B21" t="s">
        <v>82</v>
      </c>
      <c r="C21" s="246">
        <f>'Inputs from Other Files'!B36</f>
        <v>0</v>
      </c>
      <c r="D21" t="s">
        <v>73</v>
      </c>
    </row>
    <row r="22" spans="1:4" x14ac:dyDescent="0.35">
      <c r="B22" t="s">
        <v>105</v>
      </c>
      <c r="C22" s="251">
        <f>'Inputs from Other Files'!B66</f>
        <v>10886.560514252467</v>
      </c>
      <c r="D22" t="s">
        <v>83</v>
      </c>
    </row>
    <row r="23" spans="1:4" ht="15" thickBot="1" x14ac:dyDescent="0.4"/>
    <row r="24" spans="1:4" x14ac:dyDescent="0.35">
      <c r="A24" s="8" t="s">
        <v>55</v>
      </c>
      <c r="B24" s="9"/>
      <c r="C24" s="9"/>
      <c r="D24" s="10"/>
    </row>
    <row r="25" spans="1:4" ht="15" thickBot="1" x14ac:dyDescent="0.4">
      <c r="A25" s="11">
        <v>1.1000000000000001</v>
      </c>
      <c r="B25" s="12" t="s">
        <v>0</v>
      </c>
      <c r="C25" s="13"/>
      <c r="D25" s="14"/>
    </row>
    <row r="26" spans="1:4" x14ac:dyDescent="0.35">
      <c r="A26" s="18">
        <v>1.121</v>
      </c>
      <c r="B26" s="15" t="s">
        <v>2</v>
      </c>
      <c r="C26" s="250">
        <f>'Inputs from Other Files'!B2</f>
        <v>99</v>
      </c>
      <c r="D26" s="17" t="s">
        <v>83</v>
      </c>
    </row>
    <row r="27" spans="1:4" x14ac:dyDescent="0.35">
      <c r="A27" s="18">
        <v>1.1220000000000001</v>
      </c>
      <c r="B27" s="15" t="s">
        <v>3</v>
      </c>
      <c r="C27" s="250">
        <f>'Inputs from Other Files'!B3</f>
        <v>28</v>
      </c>
      <c r="D27" s="17" t="s">
        <v>83</v>
      </c>
    </row>
    <row r="28" spans="1:4" x14ac:dyDescent="0.35">
      <c r="A28" s="18">
        <v>1.1399999999999999</v>
      </c>
      <c r="B28" s="15" t="s">
        <v>4</v>
      </c>
      <c r="C28" s="250">
        <f>'Inputs from Other Files'!B4</f>
        <v>9</v>
      </c>
      <c r="D28" s="17" t="s">
        <v>83</v>
      </c>
    </row>
    <row r="29" spans="1:4" x14ac:dyDescent="0.35">
      <c r="A29" s="19">
        <v>1.2</v>
      </c>
      <c r="B29" s="3" t="s">
        <v>5</v>
      </c>
      <c r="C29" s="4"/>
      <c r="D29" s="20"/>
    </row>
    <row r="30" spans="1:4" x14ac:dyDescent="0.35">
      <c r="A30" s="18">
        <v>1.21</v>
      </c>
      <c r="B30" s="15" t="s">
        <v>6</v>
      </c>
      <c r="C30" s="250">
        <f>'Inputs from Other Files'!B5</f>
        <v>138.9</v>
      </c>
      <c r="D30" s="17" t="s">
        <v>83</v>
      </c>
    </row>
    <row r="31" spans="1:4" x14ac:dyDescent="0.35">
      <c r="A31" s="18">
        <v>1.22</v>
      </c>
      <c r="B31" s="15" t="s">
        <v>7</v>
      </c>
      <c r="C31" s="250">
        <f>'Inputs from Other Files'!B6</f>
        <v>289.2</v>
      </c>
      <c r="D31" s="17" t="s">
        <v>83</v>
      </c>
    </row>
    <row r="32" spans="1:4" x14ac:dyDescent="0.35">
      <c r="A32" s="18" t="s">
        <v>9</v>
      </c>
      <c r="B32" s="15" t="s">
        <v>8</v>
      </c>
      <c r="C32" s="250">
        <f>'Inputs from Other Files'!B7</f>
        <v>24</v>
      </c>
      <c r="D32" s="17" t="s">
        <v>83</v>
      </c>
    </row>
    <row r="33" spans="1:6" x14ac:dyDescent="0.35">
      <c r="A33" s="18">
        <v>1.25</v>
      </c>
      <c r="B33" s="15" t="s">
        <v>10</v>
      </c>
      <c r="C33" s="250">
        <f>'Inputs from Other Files'!B8</f>
        <v>0</v>
      </c>
      <c r="D33" s="17" t="s">
        <v>83</v>
      </c>
    </row>
    <row r="34" spans="1:6" x14ac:dyDescent="0.35">
      <c r="A34" s="18">
        <v>1.26</v>
      </c>
      <c r="B34" s="15" t="s">
        <v>11</v>
      </c>
      <c r="C34" s="250">
        <f>'Inputs from Other Files'!B9</f>
        <v>0</v>
      </c>
      <c r="D34" s="17" t="s">
        <v>83</v>
      </c>
    </row>
    <row r="35" spans="1:6" x14ac:dyDescent="0.35">
      <c r="A35" s="18">
        <v>1.27</v>
      </c>
      <c r="B35" s="15" t="s">
        <v>12</v>
      </c>
      <c r="C35" s="250">
        <f>'Inputs from Other Files'!B10</f>
        <v>0</v>
      </c>
      <c r="D35" s="17" t="s">
        <v>83</v>
      </c>
    </row>
    <row r="36" spans="1:6" x14ac:dyDescent="0.35">
      <c r="A36" s="18">
        <v>1.29</v>
      </c>
      <c r="B36" s="15" t="s">
        <v>14</v>
      </c>
      <c r="C36" s="250">
        <f>'Inputs from Other Files'!B11</f>
        <v>0</v>
      </c>
      <c r="D36" s="17" t="s">
        <v>83</v>
      </c>
    </row>
    <row r="37" spans="1:6" x14ac:dyDescent="0.35">
      <c r="A37" s="19">
        <v>1.3</v>
      </c>
      <c r="B37" s="3" t="s">
        <v>15</v>
      </c>
      <c r="C37" s="4"/>
      <c r="D37" s="20"/>
    </row>
    <row r="38" spans="1:6" x14ac:dyDescent="0.35">
      <c r="A38" s="18">
        <v>1.31</v>
      </c>
      <c r="B38" s="15" t="s">
        <v>16</v>
      </c>
      <c r="C38" s="246">
        <f>'Inputs from Other Files'!B12</f>
        <v>0</v>
      </c>
      <c r="D38" s="17" t="s">
        <v>83</v>
      </c>
    </row>
    <row r="39" spans="1:6" x14ac:dyDescent="0.35">
      <c r="A39" s="18" t="s">
        <v>18</v>
      </c>
      <c r="B39" s="15" t="s">
        <v>17</v>
      </c>
      <c r="C39" s="246">
        <f>'Inputs from Other Files'!B13</f>
        <v>0</v>
      </c>
      <c r="D39" s="17" t="s">
        <v>83</v>
      </c>
    </row>
    <row r="40" spans="1:6" x14ac:dyDescent="0.35">
      <c r="A40" s="18">
        <v>1.35</v>
      </c>
      <c r="B40" s="15" t="s">
        <v>19</v>
      </c>
      <c r="C40" s="246">
        <f>'Inputs from Other Files'!B14</f>
        <v>0</v>
      </c>
      <c r="D40" s="17" t="s">
        <v>83</v>
      </c>
    </row>
    <row r="41" spans="1:6" x14ac:dyDescent="0.35">
      <c r="A41" s="18">
        <v>1.36</v>
      </c>
      <c r="B41" s="15" t="s">
        <v>20</v>
      </c>
      <c r="C41" s="246">
        <f>'Inputs from Other Files'!B15</f>
        <v>0</v>
      </c>
      <c r="D41" s="17" t="s">
        <v>83</v>
      </c>
    </row>
    <row r="42" spans="1:6" x14ac:dyDescent="0.35">
      <c r="A42" s="18">
        <v>1.37</v>
      </c>
      <c r="B42" s="15" t="s">
        <v>21</v>
      </c>
      <c r="C42" s="246">
        <f>'Inputs from Other Files'!B16</f>
        <v>0</v>
      </c>
      <c r="D42" s="17" t="s">
        <v>83</v>
      </c>
    </row>
    <row r="43" spans="1:6" x14ac:dyDescent="0.35">
      <c r="A43" s="19">
        <v>1.6</v>
      </c>
      <c r="B43" s="3" t="s">
        <v>22</v>
      </c>
      <c r="C43" s="4"/>
      <c r="D43" s="20"/>
    </row>
    <row r="44" spans="1:6" x14ac:dyDescent="0.35">
      <c r="A44" s="18"/>
      <c r="B44" s="15" t="s">
        <v>86</v>
      </c>
      <c r="C44" s="77">
        <v>0</v>
      </c>
      <c r="D44" s="17" t="s">
        <v>85</v>
      </c>
    </row>
    <row r="45" spans="1:6" ht="15" thickBot="1" x14ac:dyDescent="0.4">
      <c r="A45" s="21" t="s">
        <v>88</v>
      </c>
      <c r="B45" s="22" t="s">
        <v>87</v>
      </c>
      <c r="C45" s="76"/>
      <c r="D45" s="23" t="s">
        <v>83</v>
      </c>
    </row>
    <row r="46" spans="1:6" ht="15" thickBot="1" x14ac:dyDescent="0.4"/>
    <row r="47" spans="1:6" x14ac:dyDescent="0.35">
      <c r="A47" s="68" t="s">
        <v>61</v>
      </c>
      <c r="B47" s="63"/>
      <c r="C47" s="69"/>
      <c r="D47" s="65"/>
      <c r="E47" s="2"/>
      <c r="F47" s="2"/>
    </row>
    <row r="48" spans="1:6" s="2" customFormat="1" ht="15" thickBot="1" x14ac:dyDescent="0.4">
      <c r="A48" s="45">
        <v>3.323</v>
      </c>
      <c r="B48" s="46" t="s">
        <v>37</v>
      </c>
      <c r="C48" s="246">
        <f>'Inputs from Other Files'!B17</f>
        <v>0</v>
      </c>
      <c r="D48" s="48" t="s">
        <v>83</v>
      </c>
    </row>
    <row r="49" spans="1:6" ht="15" thickBot="1" x14ac:dyDescent="0.4"/>
    <row r="50" spans="1:6" x14ac:dyDescent="0.35">
      <c r="A50" s="80" t="s">
        <v>62</v>
      </c>
      <c r="B50" s="81"/>
      <c r="C50" s="81"/>
      <c r="D50" s="82"/>
    </row>
    <row r="51" spans="1:6" s="2" customFormat="1" x14ac:dyDescent="0.35">
      <c r="A51" s="53">
        <v>3.53</v>
      </c>
      <c r="B51" s="54" t="s">
        <v>48</v>
      </c>
      <c r="C51" s="246">
        <f>'Inputs from Other Files'!B18</f>
        <v>0</v>
      </c>
      <c r="D51" s="78" t="s">
        <v>83</v>
      </c>
    </row>
    <row r="52" spans="1:6" s="2" customFormat="1" x14ac:dyDescent="0.35">
      <c r="A52" s="53">
        <v>3.63</v>
      </c>
      <c r="B52" s="54" t="s">
        <v>54</v>
      </c>
      <c r="C52" s="135">
        <v>0</v>
      </c>
      <c r="D52" s="78" t="s">
        <v>83</v>
      </c>
    </row>
    <row r="53" spans="1:6" s="2" customFormat="1" ht="15" thickBot="1" x14ac:dyDescent="0.4">
      <c r="A53" s="58">
        <v>3.65</v>
      </c>
      <c r="B53" s="59" t="s">
        <v>53</v>
      </c>
      <c r="C53" s="144">
        <v>0</v>
      </c>
      <c r="D53" s="79" t="s">
        <v>83</v>
      </c>
    </row>
    <row r="54" spans="1:6" ht="15" thickBot="1" x14ac:dyDescent="0.4">
      <c r="E54" s="7"/>
      <c r="F54" s="7"/>
    </row>
    <row r="55" spans="1:6" s="2" customFormat="1" x14ac:dyDescent="0.35">
      <c r="A55" s="68"/>
      <c r="B55" s="64" t="s">
        <v>64</v>
      </c>
      <c r="C55" s="69"/>
      <c r="D55" s="70"/>
      <c r="E55" s="6"/>
      <c r="F55" s="6"/>
    </row>
    <row r="56" spans="1:6" s="2" customFormat="1" ht="15" thickBot="1" x14ac:dyDescent="0.4">
      <c r="A56" s="71"/>
      <c r="B56" s="72"/>
      <c r="C56" s="105">
        <v>0.02</v>
      </c>
      <c r="D56" s="73" t="s">
        <v>75</v>
      </c>
      <c r="E56" s="6"/>
      <c r="F56" s="6"/>
    </row>
    <row r="57" spans="1:6" s="2" customFormat="1" ht="15" thickBot="1" x14ac:dyDescent="0.4">
      <c r="C57" s="5"/>
      <c r="D57" s="6"/>
      <c r="E57" s="6"/>
      <c r="F57" s="6"/>
    </row>
    <row r="58" spans="1:6" s="2" customFormat="1" x14ac:dyDescent="0.35">
      <c r="A58" s="68"/>
      <c r="B58" s="64" t="s">
        <v>63</v>
      </c>
      <c r="C58" s="69"/>
      <c r="D58" s="70"/>
      <c r="E58" s="6"/>
      <c r="F58" s="6"/>
    </row>
    <row r="59" spans="1:6" s="2" customFormat="1" ht="15" thickBot="1" x14ac:dyDescent="0.4">
      <c r="A59" s="66"/>
      <c r="B59" s="25" t="s">
        <v>63</v>
      </c>
      <c r="C59" s="105">
        <v>0.05</v>
      </c>
      <c r="D59" s="67" t="s">
        <v>75</v>
      </c>
    </row>
  </sheetData>
  <phoneticPr fontId="5" type="noConversion"/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50:J279"/>
  <sheetViews>
    <sheetView topLeftCell="A261" zoomScaleNormal="100" workbookViewId="0">
      <selection activeCell="B261" sqref="B261"/>
    </sheetView>
  </sheetViews>
  <sheetFormatPr defaultRowHeight="14.5" x14ac:dyDescent="0.35"/>
  <cols>
    <col min="1" max="1" width="30" customWidth="1"/>
    <col min="2" max="2" width="34.26953125" bestFit="1" customWidth="1"/>
    <col min="4" max="4" width="57" bestFit="1" customWidth="1"/>
    <col min="5" max="5" width="31.26953125" bestFit="1" customWidth="1"/>
  </cols>
  <sheetData>
    <row r="50" spans="1:4" ht="15" thickBot="1" x14ac:dyDescent="0.4"/>
    <row r="51" spans="1:4" x14ac:dyDescent="0.35">
      <c r="A51" s="8" t="s">
        <v>55</v>
      </c>
      <c r="B51" s="9"/>
      <c r="C51" s="85">
        <f>SUM(C53:C73)</f>
        <v>1163.3182883798188</v>
      </c>
      <c r="D51" s="10" t="s">
        <v>83</v>
      </c>
    </row>
    <row r="52" spans="1:4" x14ac:dyDescent="0.35">
      <c r="A52" s="19">
        <v>1.1000000000000001</v>
      </c>
      <c r="B52" s="3" t="s">
        <v>0</v>
      </c>
      <c r="C52" s="4"/>
      <c r="D52" s="20">
        <v>1</v>
      </c>
    </row>
    <row r="53" spans="1:4" x14ac:dyDescent="0.35">
      <c r="A53" s="18">
        <v>1.121</v>
      </c>
      <c r="B53" s="15" t="s">
        <v>2</v>
      </c>
      <c r="C53" s="7">
        <f>Calcs!C26</f>
        <v>99</v>
      </c>
      <c r="D53" s="17" t="s">
        <v>1</v>
      </c>
    </row>
    <row r="54" spans="1:4" x14ac:dyDescent="0.35">
      <c r="A54" s="18">
        <v>1.1220000000000001</v>
      </c>
      <c r="B54" s="15" t="s">
        <v>3</v>
      </c>
      <c r="C54" s="83">
        <f>Calcs!C27</f>
        <v>28</v>
      </c>
      <c r="D54" s="17" t="s">
        <v>1</v>
      </c>
    </row>
    <row r="55" spans="1:4" x14ac:dyDescent="0.35">
      <c r="A55" s="18">
        <v>1.1399999999999999</v>
      </c>
      <c r="B55" s="15" t="s">
        <v>4</v>
      </c>
      <c r="C55" s="83">
        <f>Calcs!C28</f>
        <v>9</v>
      </c>
      <c r="D55" s="17" t="s">
        <v>1</v>
      </c>
    </row>
    <row r="56" spans="1:4" x14ac:dyDescent="0.35">
      <c r="A56" s="18"/>
      <c r="B56" s="143" t="s">
        <v>151</v>
      </c>
      <c r="C56" s="83">
        <f xml:space="preserve"> 0.000018157*Calcs!C10^2 - 0.03155*Calcs!C10 + 446.34</f>
        <v>572.79648577087994</v>
      </c>
      <c r="D56" s="17" t="s">
        <v>152</v>
      </c>
    </row>
    <row r="57" spans="1:4" x14ac:dyDescent="0.35">
      <c r="A57" s="19">
        <v>1.2</v>
      </c>
      <c r="B57" s="3" t="s">
        <v>5</v>
      </c>
      <c r="C57" s="4"/>
      <c r="D57" s="20"/>
    </row>
    <row r="58" spans="1:4" x14ac:dyDescent="0.35">
      <c r="A58" s="18">
        <v>1.21</v>
      </c>
      <c r="B58" s="15" t="s">
        <v>6</v>
      </c>
      <c r="C58" s="7">
        <f>Calcs!C30</f>
        <v>138.9</v>
      </c>
      <c r="D58" s="17" t="s">
        <v>1</v>
      </c>
    </row>
    <row r="59" spans="1:4" x14ac:dyDescent="0.35">
      <c r="A59" s="18">
        <v>1.22</v>
      </c>
      <c r="B59" s="15" t="s">
        <v>7</v>
      </c>
      <c r="C59" s="7">
        <f>Calcs!C31</f>
        <v>289.2</v>
      </c>
      <c r="D59" s="17" t="s">
        <v>1</v>
      </c>
    </row>
    <row r="60" spans="1:4" x14ac:dyDescent="0.35">
      <c r="A60" s="18" t="s">
        <v>9</v>
      </c>
      <c r="B60" s="15" t="s">
        <v>8</v>
      </c>
      <c r="C60" s="83">
        <f>Calcs!C32</f>
        <v>24</v>
      </c>
      <c r="D60" s="17" t="s">
        <v>1</v>
      </c>
    </row>
    <row r="61" spans="1:4" x14ac:dyDescent="0.35">
      <c r="A61" s="18">
        <v>1.25</v>
      </c>
      <c r="B61" s="15" t="s">
        <v>10</v>
      </c>
      <c r="C61" s="83">
        <f>Calcs!C33</f>
        <v>0</v>
      </c>
      <c r="D61" s="17" t="s">
        <v>1</v>
      </c>
    </row>
    <row r="62" spans="1:4" x14ac:dyDescent="0.35">
      <c r="A62" s="18">
        <v>1.26</v>
      </c>
      <c r="B62" s="15" t="s">
        <v>11</v>
      </c>
      <c r="C62" s="83">
        <f>Calcs!C34</f>
        <v>0</v>
      </c>
      <c r="D62" s="17" t="s">
        <v>1</v>
      </c>
    </row>
    <row r="63" spans="1:4" x14ac:dyDescent="0.35">
      <c r="A63" s="18">
        <v>1.27</v>
      </c>
      <c r="B63" s="15" t="s">
        <v>12</v>
      </c>
      <c r="C63" s="83">
        <f>Calcs!C35</f>
        <v>0</v>
      </c>
      <c r="D63" s="17" t="s">
        <v>1</v>
      </c>
    </row>
    <row r="64" spans="1:4" x14ac:dyDescent="0.35">
      <c r="A64" s="18">
        <v>1.28</v>
      </c>
      <c r="B64" s="15" t="s">
        <v>13</v>
      </c>
      <c r="C64" s="83">
        <f>0.3577*SUM(C58:C63,C65)^0.8958/3.2808^3</f>
        <v>2.4218026089387599</v>
      </c>
      <c r="D64" s="17" t="s">
        <v>84</v>
      </c>
    </row>
    <row r="65" spans="1:4" x14ac:dyDescent="0.35">
      <c r="A65" s="18">
        <v>1.29</v>
      </c>
      <c r="B65" s="15" t="s">
        <v>14</v>
      </c>
      <c r="C65" s="83">
        <f>Calcs!C36</f>
        <v>0</v>
      </c>
      <c r="D65" s="17" t="s">
        <v>1</v>
      </c>
    </row>
    <row r="66" spans="1:4" x14ac:dyDescent="0.35">
      <c r="A66" s="19">
        <v>1.3</v>
      </c>
      <c r="B66" s="3" t="s">
        <v>15</v>
      </c>
      <c r="C66" s="4"/>
      <c r="D66" s="20"/>
    </row>
    <row r="67" spans="1:4" x14ac:dyDescent="0.35">
      <c r="A67" s="18">
        <v>1.31</v>
      </c>
      <c r="B67" s="15" t="s">
        <v>16</v>
      </c>
      <c r="C67" s="83">
        <f>Calcs!C38</f>
        <v>0</v>
      </c>
      <c r="D67" s="17" t="s">
        <v>1</v>
      </c>
    </row>
    <row r="68" spans="1:4" x14ac:dyDescent="0.35">
      <c r="A68" s="18" t="s">
        <v>18</v>
      </c>
      <c r="B68" s="15" t="s">
        <v>17</v>
      </c>
      <c r="C68" s="83">
        <f>Calcs!C39</f>
        <v>0</v>
      </c>
      <c r="D68" s="17" t="s">
        <v>1</v>
      </c>
    </row>
    <row r="69" spans="1:4" x14ac:dyDescent="0.35">
      <c r="A69" s="18">
        <v>1.35</v>
      </c>
      <c r="B69" s="15" t="s">
        <v>19</v>
      </c>
      <c r="C69" s="83">
        <f>Calcs!C40</f>
        <v>0</v>
      </c>
      <c r="D69" s="17" t="s">
        <v>1</v>
      </c>
    </row>
    <row r="70" spans="1:4" x14ac:dyDescent="0.35">
      <c r="A70" s="18">
        <v>1.36</v>
      </c>
      <c r="B70" s="15" t="s">
        <v>20</v>
      </c>
      <c r="C70" s="83">
        <f>Calcs!C41</f>
        <v>0</v>
      </c>
      <c r="D70" s="17" t="s">
        <v>1</v>
      </c>
    </row>
    <row r="71" spans="1:4" x14ac:dyDescent="0.35">
      <c r="A71" s="18">
        <v>1.37</v>
      </c>
      <c r="B71" s="15" t="s">
        <v>21</v>
      </c>
      <c r="C71" s="83">
        <f>Calcs!C42</f>
        <v>0</v>
      </c>
      <c r="D71" s="17" t="s">
        <v>1</v>
      </c>
    </row>
    <row r="72" spans="1:4" x14ac:dyDescent="0.35">
      <c r="A72" s="19">
        <v>1.6</v>
      </c>
      <c r="B72" s="3" t="s">
        <v>22</v>
      </c>
      <c r="C72" s="4"/>
      <c r="D72" s="20"/>
    </row>
    <row r="73" spans="1:4" ht="15" thickBot="1" x14ac:dyDescent="0.4">
      <c r="A73" s="21"/>
      <c r="B73" s="22"/>
      <c r="C73" s="145">
        <f>IF(Calcs!C45="",(572.36*Calcs!C44^0.8906)/3.2808^3,Calcs!C45)</f>
        <v>0</v>
      </c>
      <c r="D73" s="23" t="s">
        <v>122</v>
      </c>
    </row>
    <row r="98" spans="1:10" ht="15" thickBot="1" x14ac:dyDescent="0.4"/>
    <row r="99" spans="1:10" x14ac:dyDescent="0.35">
      <c r="A99" s="80" t="s">
        <v>56</v>
      </c>
      <c r="B99" s="81"/>
      <c r="C99" s="87">
        <f>C100*Calcs!C15</f>
        <v>2834.6559999999995</v>
      </c>
      <c r="D99" s="82" t="s">
        <v>83</v>
      </c>
    </row>
    <row r="100" spans="1:10" ht="17" thickBot="1" x14ac:dyDescent="0.4">
      <c r="A100" s="66"/>
      <c r="B100" s="25" t="s">
        <v>59</v>
      </c>
      <c r="C100" s="86">
        <f>0.01274*(Calcs!C14-1945)^2-0.1635*(Calcs!C14-1945)+9.545</f>
        <v>16.105999999999998</v>
      </c>
      <c r="D100" s="137" t="s">
        <v>121</v>
      </c>
      <c r="E100" s="2"/>
      <c r="F100" s="2"/>
      <c r="G100" s="2"/>
      <c r="H100" s="2"/>
      <c r="I100" s="2"/>
      <c r="J100" s="2"/>
    </row>
    <row r="101" spans="1:10" x14ac:dyDescent="0.35">
      <c r="A101" s="2"/>
      <c r="B101" s="6"/>
      <c r="C101" s="5"/>
      <c r="D101" s="2"/>
      <c r="E101" s="2"/>
      <c r="F101" s="2"/>
      <c r="G101" s="2"/>
      <c r="H101" s="2"/>
      <c r="I101" s="2"/>
      <c r="J101" s="2"/>
    </row>
    <row r="102" spans="1:10" x14ac:dyDescent="0.35">
      <c r="A102" s="2"/>
      <c r="B102" s="6"/>
      <c r="C102" s="5"/>
      <c r="D102" s="2"/>
      <c r="E102" s="2"/>
      <c r="F102" s="2"/>
      <c r="G102" s="2"/>
      <c r="H102" s="2"/>
      <c r="I102" s="2"/>
      <c r="J102" s="2"/>
    </row>
    <row r="103" spans="1:10" x14ac:dyDescent="0.35">
      <c r="A103" s="2"/>
      <c r="B103" s="6"/>
      <c r="C103" s="5"/>
      <c r="D103" s="2"/>
      <c r="E103" s="2"/>
      <c r="F103" s="2"/>
      <c r="G103" s="2"/>
      <c r="H103" s="2"/>
      <c r="I103" s="2"/>
      <c r="J103" s="2"/>
    </row>
    <row r="104" spans="1:10" x14ac:dyDescent="0.35">
      <c r="A104" s="2"/>
      <c r="B104" s="6"/>
      <c r="C104" s="5"/>
      <c r="D104" s="2"/>
      <c r="E104" s="2"/>
      <c r="F104" s="2"/>
      <c r="G104" s="2"/>
      <c r="H104" s="2"/>
      <c r="I104" s="2"/>
      <c r="J104" s="2"/>
    </row>
    <row r="105" spans="1:10" x14ac:dyDescent="0.35">
      <c r="A105" s="2"/>
      <c r="B105" s="6"/>
      <c r="C105" s="5"/>
      <c r="D105" s="2"/>
      <c r="E105" s="2"/>
      <c r="F105" s="2"/>
      <c r="G105" s="2"/>
      <c r="H105" s="2"/>
      <c r="I105" s="2"/>
      <c r="J105" s="2"/>
    </row>
    <row r="106" spans="1:10" x14ac:dyDescent="0.35">
      <c r="A106" s="2"/>
      <c r="B106" s="6"/>
      <c r="C106" s="5"/>
      <c r="D106" s="2"/>
      <c r="E106" s="2"/>
      <c r="F106" s="2"/>
      <c r="G106" s="2"/>
      <c r="H106" s="2"/>
      <c r="I106" s="2"/>
      <c r="J106" s="2"/>
    </row>
    <row r="107" spans="1:10" x14ac:dyDescent="0.35">
      <c r="A107" s="2"/>
      <c r="B107" s="6"/>
      <c r="C107" s="5"/>
      <c r="D107" s="2"/>
      <c r="E107" s="2"/>
      <c r="F107" s="2"/>
      <c r="G107" s="2"/>
      <c r="H107" s="2"/>
      <c r="I107" s="2"/>
      <c r="J107" s="2"/>
    </row>
    <row r="108" spans="1:10" x14ac:dyDescent="0.35">
      <c r="A108" s="2"/>
      <c r="B108" s="6"/>
      <c r="C108" s="5"/>
      <c r="D108" s="2"/>
      <c r="E108" s="2"/>
      <c r="F108" s="2"/>
      <c r="G108" s="2"/>
      <c r="H108" s="2"/>
      <c r="I108" s="2"/>
      <c r="J108" s="2"/>
    </row>
    <row r="109" spans="1:10" x14ac:dyDescent="0.35">
      <c r="A109" s="2"/>
      <c r="B109" s="6"/>
      <c r="C109" s="5"/>
      <c r="D109" s="2"/>
      <c r="E109" s="2"/>
      <c r="F109" s="2"/>
      <c r="G109" s="2"/>
      <c r="H109" s="2"/>
      <c r="I109" s="2"/>
      <c r="J109" s="2"/>
    </row>
    <row r="110" spans="1:10" x14ac:dyDescent="0.35">
      <c r="A110" s="2"/>
      <c r="B110" s="6"/>
      <c r="C110" s="5"/>
      <c r="D110" s="2"/>
      <c r="E110" s="2"/>
      <c r="F110" s="2"/>
      <c r="G110" s="2"/>
      <c r="H110" s="2"/>
      <c r="I110" s="2"/>
      <c r="J110" s="2"/>
    </row>
    <row r="111" spans="1:10" x14ac:dyDescent="0.35">
      <c r="A111" s="2"/>
      <c r="B111" s="6"/>
      <c r="C111" s="5"/>
      <c r="D111" s="2"/>
      <c r="E111" s="2"/>
      <c r="F111" s="2"/>
      <c r="G111" s="2"/>
      <c r="H111" s="2"/>
      <c r="I111" s="2"/>
      <c r="J111" s="2"/>
    </row>
    <row r="112" spans="1:10" x14ac:dyDescent="0.35">
      <c r="A112" s="2"/>
      <c r="B112" s="6"/>
      <c r="C112" s="5"/>
      <c r="D112" s="2"/>
      <c r="E112" s="2"/>
      <c r="F112" s="2"/>
      <c r="G112" s="2"/>
      <c r="H112" s="2"/>
      <c r="I112" s="2"/>
      <c r="J112" s="2"/>
    </row>
    <row r="113" spans="1:10" x14ac:dyDescent="0.35">
      <c r="A113" s="2"/>
      <c r="B113" s="6"/>
      <c r="C113" s="5"/>
      <c r="D113" s="2"/>
      <c r="E113" s="2"/>
      <c r="F113" s="2"/>
      <c r="G113" s="2"/>
      <c r="H113" s="2"/>
      <c r="I113" s="2"/>
      <c r="J113" s="2"/>
    </row>
    <row r="114" spans="1:10" x14ac:dyDescent="0.35">
      <c r="A114" s="2"/>
      <c r="B114" s="6"/>
      <c r="C114" s="5"/>
      <c r="D114" s="2"/>
      <c r="E114" s="2"/>
      <c r="F114" s="2"/>
      <c r="G114" s="2"/>
      <c r="H114" s="2"/>
      <c r="I114" s="2"/>
      <c r="J114" s="2"/>
    </row>
    <row r="115" spans="1:10" x14ac:dyDescent="0.35">
      <c r="A115" s="2"/>
      <c r="B115" s="6"/>
      <c r="C115" s="5"/>
      <c r="D115" s="2"/>
      <c r="E115" s="2"/>
      <c r="F115" s="2"/>
      <c r="G115" s="2"/>
      <c r="H115" s="2"/>
      <c r="I115" s="2"/>
      <c r="J115" s="2"/>
    </row>
    <row r="116" spans="1:10" x14ac:dyDescent="0.35">
      <c r="A116" s="2"/>
      <c r="B116" s="6"/>
      <c r="C116" s="5"/>
      <c r="D116" s="2"/>
      <c r="E116" s="2"/>
      <c r="F116" s="2"/>
      <c r="G116" s="2"/>
      <c r="H116" s="2"/>
      <c r="I116" s="2"/>
      <c r="J116" s="2"/>
    </row>
    <row r="117" spans="1:10" x14ac:dyDescent="0.35">
      <c r="A117" s="2"/>
      <c r="B117" s="6"/>
      <c r="C117" s="5"/>
      <c r="D117" s="2"/>
      <c r="E117" s="2"/>
      <c r="F117" s="2"/>
      <c r="G117" s="2"/>
      <c r="H117" s="2"/>
      <c r="I117" s="2"/>
      <c r="J117" s="2"/>
    </row>
    <row r="118" spans="1:10" x14ac:dyDescent="0.35">
      <c r="A118" s="2"/>
      <c r="B118" s="6"/>
      <c r="C118" s="5"/>
      <c r="D118" s="2"/>
      <c r="E118" s="2"/>
      <c r="F118" s="2"/>
      <c r="G118" s="2"/>
      <c r="H118" s="2"/>
      <c r="I118" s="2"/>
      <c r="J118" s="2"/>
    </row>
    <row r="119" spans="1:10" x14ac:dyDescent="0.35">
      <c r="A119" s="2"/>
      <c r="B119" s="6"/>
      <c r="C119" s="5"/>
      <c r="D119" s="2"/>
      <c r="E119" s="2"/>
      <c r="F119" s="2"/>
      <c r="G119" s="2"/>
      <c r="H119" s="2"/>
      <c r="I119" s="2"/>
      <c r="J119" s="2"/>
    </row>
    <row r="120" spans="1:10" x14ac:dyDescent="0.35">
      <c r="A120" s="2"/>
      <c r="B120" s="6"/>
      <c r="C120" s="5"/>
      <c r="D120" s="2"/>
      <c r="E120" s="2"/>
      <c r="F120" s="2"/>
      <c r="G120" s="2"/>
      <c r="H120" s="2"/>
      <c r="I120" s="2"/>
      <c r="J120" s="2"/>
    </row>
    <row r="121" spans="1:10" x14ac:dyDescent="0.35">
      <c r="A121" s="2"/>
      <c r="B121" s="6"/>
      <c r="C121" s="5"/>
      <c r="D121" s="2"/>
      <c r="E121" s="2"/>
      <c r="F121" s="2"/>
      <c r="G121" s="2"/>
      <c r="H121" s="2"/>
      <c r="I121" s="2"/>
      <c r="J121" s="2"/>
    </row>
    <row r="122" spans="1:10" x14ac:dyDescent="0.35">
      <c r="A122" s="2"/>
      <c r="B122" s="6"/>
      <c r="C122" s="5"/>
      <c r="D122" s="2"/>
      <c r="E122" s="2"/>
      <c r="F122" s="2"/>
      <c r="G122" s="2"/>
      <c r="H122" s="2"/>
      <c r="I122" s="2"/>
      <c r="J122" s="2"/>
    </row>
    <row r="123" spans="1:10" x14ac:dyDescent="0.35">
      <c r="A123" s="2"/>
      <c r="B123" s="6"/>
      <c r="C123" s="5"/>
      <c r="D123" s="2"/>
      <c r="E123" s="2"/>
      <c r="F123" s="2"/>
      <c r="G123" s="2"/>
      <c r="H123" s="2"/>
      <c r="I123" s="2"/>
      <c r="J123" s="2"/>
    </row>
    <row r="124" spans="1:10" x14ac:dyDescent="0.35">
      <c r="A124" s="2"/>
      <c r="B124" s="6"/>
      <c r="C124" s="5"/>
      <c r="D124" s="2"/>
      <c r="E124" s="2"/>
      <c r="F124" s="2"/>
      <c r="G124" s="2"/>
      <c r="H124" s="2"/>
      <c r="I124" s="2"/>
      <c r="J124" s="2"/>
    </row>
    <row r="125" spans="1:10" ht="15" thickBot="1" x14ac:dyDescent="0.4">
      <c r="A125" s="2"/>
      <c r="B125" s="6"/>
      <c r="C125" s="5"/>
      <c r="D125" s="2"/>
      <c r="E125" s="2"/>
      <c r="F125" s="2"/>
      <c r="G125" s="2"/>
      <c r="H125" s="2"/>
      <c r="I125" s="2"/>
      <c r="J125" s="2"/>
    </row>
    <row r="126" spans="1:10" x14ac:dyDescent="0.35">
      <c r="A126" s="68" t="s">
        <v>60</v>
      </c>
      <c r="B126" s="63"/>
      <c r="C126" s="107">
        <f>C131+C136+C140</f>
        <v>3229.2520760056468</v>
      </c>
      <c r="D126" s="64"/>
      <c r="E126" s="65"/>
      <c r="F126" s="2"/>
      <c r="G126" s="2"/>
      <c r="H126" s="2"/>
      <c r="I126" s="2"/>
      <c r="J126" s="2"/>
    </row>
    <row r="127" spans="1:10" x14ac:dyDescent="0.35">
      <c r="A127" s="26" t="s">
        <v>29</v>
      </c>
      <c r="B127" s="27" t="s">
        <v>28</v>
      </c>
      <c r="C127" s="88">
        <f>(30851+1.472*Calcs!C8/0.7457+7.735*Calcs!C9)/3.2808^3</f>
        <v>3329.5313315735957</v>
      </c>
      <c r="D127" s="16" t="s">
        <v>123</v>
      </c>
      <c r="E127" s="28" t="s">
        <v>95</v>
      </c>
      <c r="G127" s="2"/>
      <c r="H127" s="2"/>
      <c r="I127" s="2"/>
      <c r="J127" s="2"/>
    </row>
    <row r="128" spans="1:10" x14ac:dyDescent="0.35">
      <c r="A128" s="26"/>
      <c r="B128" s="27"/>
      <c r="C128" s="88">
        <f>(0.2685*(Calcs!C8/0.7457+Calcs!C9/(0.8*0.7457))^1.225)/3.2808^3</f>
        <v>3919.9755686652734</v>
      </c>
      <c r="D128" s="16" t="s">
        <v>124</v>
      </c>
      <c r="E128" s="28" t="s">
        <v>96</v>
      </c>
      <c r="G128" s="2"/>
      <c r="H128" s="2"/>
      <c r="I128" s="2"/>
      <c r="J128" s="2"/>
    </row>
    <row r="129" spans="1:10" x14ac:dyDescent="0.35">
      <c r="A129" s="26"/>
      <c r="B129" s="27"/>
      <c r="C129" s="88">
        <f>(0.8346*(Calcs!C8/0.7457+Calcs!C9/(0.8*0.7457))^1.084)/3.2808^3</f>
        <v>2681.1589166111548</v>
      </c>
      <c r="D129" s="16" t="s">
        <v>125</v>
      </c>
      <c r="E129" s="28" t="s">
        <v>97</v>
      </c>
      <c r="G129" s="2"/>
      <c r="H129" s="2"/>
      <c r="I129" s="2"/>
      <c r="J129" s="2"/>
    </row>
    <row r="130" spans="1:10" x14ac:dyDescent="0.35">
      <c r="A130" s="31"/>
      <c r="B130" s="32"/>
      <c r="C130" s="89">
        <f>(893.21*(Calcs!C8/0.7457)^0.4955)/3.2808^3</f>
        <v>4823.1973635959639</v>
      </c>
      <c r="D130" s="33" t="s">
        <v>126</v>
      </c>
      <c r="E130" s="34" t="s">
        <v>98</v>
      </c>
      <c r="G130" s="2"/>
      <c r="H130" s="2"/>
      <c r="I130" s="2"/>
      <c r="J130" s="2"/>
    </row>
    <row r="131" spans="1:10" x14ac:dyDescent="0.35">
      <c r="A131" s="93"/>
      <c r="B131" s="94"/>
      <c r="C131" s="91">
        <f>IF(Calcs!C3=1,'Vol Calcs'!C127,IF(Calcs!C3=2,'Vol Calcs'!C128,IF(Calcs!C3=3,'Vol Calcs'!C129,'Vol Calcs'!C130)))</f>
        <v>2681.1589166111548</v>
      </c>
      <c r="D131" s="95"/>
      <c r="E131" s="96"/>
      <c r="G131" s="2"/>
      <c r="H131" s="2"/>
      <c r="I131" s="2"/>
      <c r="J131" s="2"/>
    </row>
    <row r="132" spans="1:10" x14ac:dyDescent="0.35">
      <c r="A132" s="29">
        <v>3.26</v>
      </c>
      <c r="B132" s="27" t="s">
        <v>30</v>
      </c>
      <c r="C132" s="88">
        <f>(-0.0005*(Calcs!C8/0.7457/1000)^2 + 0.2123*(Calcs!C8/0.7457/1000) - 0.139)*1000/3.2808^3</f>
        <v>213.88494473728167</v>
      </c>
      <c r="D132" s="110" t="s">
        <v>129</v>
      </c>
      <c r="E132" s="28" t="s">
        <v>95</v>
      </c>
      <c r="G132" s="2"/>
      <c r="H132" s="2"/>
      <c r="I132" s="2"/>
      <c r="J132" s="2"/>
    </row>
    <row r="133" spans="1:10" x14ac:dyDescent="0.35">
      <c r="A133" s="29"/>
      <c r="B133" s="27"/>
      <c r="C133" s="88">
        <f>2000/3.2808^3</f>
        <v>56.635759231373413</v>
      </c>
      <c r="D133" s="30" t="s">
        <v>127</v>
      </c>
      <c r="E133" s="28" t="s">
        <v>96</v>
      </c>
      <c r="G133" s="2"/>
      <c r="H133" s="2"/>
      <c r="I133" s="2"/>
      <c r="J133" s="2"/>
    </row>
    <row r="134" spans="1:10" x14ac:dyDescent="0.35">
      <c r="A134" s="29"/>
      <c r="B134" s="27"/>
      <c r="C134" s="88">
        <f>(0.0023*(Calcs!C8/0.7457/1000)^2 + 0.3556*(Calcs!C8/0.7457/1000) - 1.3496)*1000/3.2808^3</f>
        <v>468.78550630992407</v>
      </c>
      <c r="D134" s="110" t="s">
        <v>130</v>
      </c>
      <c r="E134" s="28" t="s">
        <v>97</v>
      </c>
      <c r="G134" s="2"/>
      <c r="H134" s="2"/>
      <c r="I134" s="2"/>
      <c r="J134" s="2"/>
    </row>
    <row r="135" spans="1:10" x14ac:dyDescent="0.35">
      <c r="A135" s="35"/>
      <c r="B135" s="32"/>
      <c r="C135" s="89">
        <f>(-0.0018*(Calcs!C8/0.7457/1000)^2 + 0.2862*(Calcs!C8/0.7457/1000) + 1.0942)*1000/3.2808^3</f>
        <v>273.61301642268819</v>
      </c>
      <c r="D135" s="111" t="s">
        <v>131</v>
      </c>
      <c r="E135" s="34" t="s">
        <v>98</v>
      </c>
      <c r="G135" s="2"/>
      <c r="H135" s="2"/>
      <c r="I135" s="2"/>
      <c r="J135" s="2"/>
    </row>
    <row r="136" spans="1:10" x14ac:dyDescent="0.35">
      <c r="A136" s="97"/>
      <c r="B136" s="94"/>
      <c r="C136" s="91">
        <f>IF(Calcs!C3=1,'Vol Calcs'!C132,IF(Calcs!C3=2,'Vol Calcs'!C133,IF(Calcs!C3=3,'Vol Calcs'!C134,'Vol Calcs'!C135)))</f>
        <v>468.78550630992407</v>
      </c>
      <c r="D136" s="95"/>
      <c r="E136" s="96"/>
      <c r="G136" s="2"/>
      <c r="H136" s="2"/>
      <c r="I136" s="2"/>
      <c r="J136" s="2"/>
    </row>
    <row r="137" spans="1:10" x14ac:dyDescent="0.35">
      <c r="A137" s="29">
        <v>3.28</v>
      </c>
      <c r="B137" s="27" t="s">
        <v>31</v>
      </c>
      <c r="C137" s="88">
        <v>0</v>
      </c>
      <c r="D137" s="30">
        <v>0</v>
      </c>
      <c r="E137" s="28" t="s">
        <v>99</v>
      </c>
      <c r="G137" s="2"/>
      <c r="H137" s="2"/>
      <c r="I137" s="2"/>
      <c r="J137" s="2"/>
    </row>
    <row r="138" spans="1:10" x14ac:dyDescent="0.35">
      <c r="A138" s="29"/>
      <c r="B138" s="27"/>
      <c r="C138" s="88">
        <f>(15.9*Calcs!C2*3.2808-3688.67)/3.2808^3</f>
        <v>79.307653084567917</v>
      </c>
      <c r="D138" s="16" t="s">
        <v>128</v>
      </c>
      <c r="E138" s="28" t="s">
        <v>100</v>
      </c>
      <c r="G138" s="2"/>
      <c r="H138" s="2"/>
      <c r="I138" s="2"/>
      <c r="J138" s="2"/>
    </row>
    <row r="139" spans="1:10" x14ac:dyDescent="0.35">
      <c r="A139" s="29"/>
      <c r="B139" s="27"/>
      <c r="C139" s="88">
        <f>(0.000021*(Calcs!C2*3.2808)^3.034)/3.2808^3</f>
        <v>49.596112956031199</v>
      </c>
      <c r="D139" s="16" t="s">
        <v>132</v>
      </c>
      <c r="E139" s="28" t="s">
        <v>101</v>
      </c>
      <c r="G139" s="2"/>
      <c r="H139" s="2"/>
      <c r="I139" s="2"/>
      <c r="J139" s="2"/>
    </row>
    <row r="140" spans="1:10" ht="15" thickBot="1" x14ac:dyDescent="0.4">
      <c r="A140" s="98"/>
      <c r="B140" s="99"/>
      <c r="C140" s="92">
        <f>IF(Calcs!C11=2,'Vol Calcs'!C139,IF(Calcs!C3&lt;=2,'Vol Calcs'!C137,'Vol Calcs'!C138))</f>
        <v>79.307653084567917</v>
      </c>
      <c r="D140" s="100"/>
      <c r="E140" s="101"/>
      <c r="G140" s="2"/>
      <c r="H140" s="2"/>
      <c r="I140" s="2"/>
      <c r="J140" s="2"/>
    </row>
    <row r="141" spans="1:10" s="2" customFormat="1" x14ac:dyDescent="0.35">
      <c r="A141" s="24"/>
      <c r="B141" s="74"/>
      <c r="C141" s="83"/>
      <c r="D141" s="7"/>
      <c r="E141" s="7"/>
    </row>
    <row r="142" spans="1:10" s="2" customFormat="1" x14ac:dyDescent="0.35">
      <c r="A142" s="24"/>
      <c r="B142" s="74"/>
      <c r="C142" s="83"/>
      <c r="D142" s="7"/>
      <c r="E142" s="7"/>
    </row>
    <row r="143" spans="1:10" s="2" customFormat="1" x14ac:dyDescent="0.35">
      <c r="A143" s="24"/>
      <c r="B143" s="74"/>
      <c r="C143" s="83"/>
      <c r="D143" s="7"/>
      <c r="E143" s="7"/>
    </row>
    <row r="144" spans="1:10" s="2" customFormat="1" x14ac:dyDescent="0.35">
      <c r="A144" s="24"/>
      <c r="B144" s="74"/>
      <c r="C144" s="83"/>
      <c r="D144" s="7"/>
      <c r="E144" s="7"/>
    </row>
    <row r="145" spans="1:5" s="2" customFormat="1" x14ac:dyDescent="0.35">
      <c r="A145" s="24"/>
      <c r="B145" s="74"/>
      <c r="C145" s="83"/>
      <c r="D145" s="7"/>
      <c r="E145" s="7"/>
    </row>
    <row r="146" spans="1:5" s="2" customFormat="1" x14ac:dyDescent="0.35">
      <c r="A146" s="24"/>
      <c r="B146" s="74"/>
      <c r="C146" s="83"/>
      <c r="D146" s="7"/>
      <c r="E146" s="7"/>
    </row>
    <row r="147" spans="1:5" s="2" customFormat="1" x14ac:dyDescent="0.35">
      <c r="A147" s="24"/>
      <c r="B147" s="74"/>
      <c r="C147" s="83"/>
      <c r="D147" s="7"/>
      <c r="E147" s="7"/>
    </row>
    <row r="148" spans="1:5" s="2" customFormat="1" x14ac:dyDescent="0.35">
      <c r="A148" s="24"/>
      <c r="B148" s="74"/>
      <c r="C148" s="83"/>
      <c r="D148" s="7"/>
      <c r="E148" s="7"/>
    </row>
    <row r="149" spans="1:5" s="2" customFormat="1" x14ac:dyDescent="0.35">
      <c r="A149" s="24"/>
      <c r="B149" s="74"/>
      <c r="C149" s="83"/>
      <c r="D149" s="7"/>
      <c r="E149" s="7"/>
    </row>
    <row r="150" spans="1:5" s="2" customFormat="1" x14ac:dyDescent="0.35">
      <c r="A150" s="24"/>
      <c r="B150" s="74"/>
      <c r="C150" s="83"/>
      <c r="D150" s="7"/>
      <c r="E150" s="7"/>
    </row>
    <row r="151" spans="1:5" s="2" customFormat="1" x14ac:dyDescent="0.35">
      <c r="A151" s="24"/>
      <c r="B151" s="74"/>
      <c r="C151" s="83"/>
      <c r="D151" s="7"/>
      <c r="E151" s="7"/>
    </row>
    <row r="152" spans="1:5" s="2" customFormat="1" x14ac:dyDescent="0.35">
      <c r="A152" s="24"/>
      <c r="B152" s="74"/>
      <c r="C152" s="83"/>
      <c r="D152" s="7"/>
      <c r="E152" s="7"/>
    </row>
    <row r="153" spans="1:5" s="2" customFormat="1" x14ac:dyDescent="0.35">
      <c r="A153" s="24"/>
      <c r="B153" s="74"/>
      <c r="C153" s="83"/>
      <c r="D153" s="7"/>
      <c r="E153" s="7"/>
    </row>
    <row r="154" spans="1:5" s="2" customFormat="1" x14ac:dyDescent="0.35">
      <c r="A154" s="24"/>
      <c r="B154" s="74"/>
      <c r="C154" s="83"/>
      <c r="D154" s="7"/>
      <c r="E154" s="7"/>
    </row>
    <row r="155" spans="1:5" s="2" customFormat="1" x14ac:dyDescent="0.35">
      <c r="A155" s="24"/>
      <c r="B155" s="74"/>
      <c r="C155" s="83"/>
      <c r="D155" s="7"/>
      <c r="E155" s="7"/>
    </row>
    <row r="156" spans="1:5" s="2" customFormat="1" x14ac:dyDescent="0.35">
      <c r="A156" s="24"/>
      <c r="B156" s="74"/>
      <c r="C156" s="83"/>
      <c r="D156" s="7"/>
      <c r="E156" s="7"/>
    </row>
    <row r="157" spans="1:5" s="2" customFormat="1" x14ac:dyDescent="0.35">
      <c r="A157" s="24"/>
      <c r="B157" s="74"/>
      <c r="C157" s="83"/>
      <c r="D157" s="7"/>
      <c r="E157" s="7"/>
    </row>
    <row r="158" spans="1:5" s="2" customFormat="1" x14ac:dyDescent="0.35">
      <c r="A158" s="24"/>
      <c r="B158" s="74"/>
      <c r="C158" s="83"/>
      <c r="D158" s="7"/>
      <c r="E158" s="7"/>
    </row>
    <row r="159" spans="1:5" s="2" customFormat="1" x14ac:dyDescent="0.35">
      <c r="A159" s="24"/>
      <c r="B159" s="74"/>
      <c r="C159" s="83"/>
      <c r="D159" s="7"/>
      <c r="E159" s="7"/>
    </row>
    <row r="160" spans="1:5" s="2" customFormat="1" x14ac:dyDescent="0.35">
      <c r="A160" s="24"/>
      <c r="B160" s="74"/>
      <c r="C160" s="83"/>
      <c r="D160" s="7"/>
      <c r="E160" s="7"/>
    </row>
    <row r="161" spans="1:10" s="2" customFormat="1" x14ac:dyDescent="0.35">
      <c r="A161" s="24"/>
      <c r="B161" s="74"/>
      <c r="C161" s="83"/>
      <c r="D161" s="7"/>
      <c r="E161" s="7"/>
    </row>
    <row r="162" spans="1:10" s="2" customFormat="1" x14ac:dyDescent="0.35">
      <c r="A162" s="24"/>
      <c r="B162" s="74"/>
      <c r="C162" s="83"/>
      <c r="D162" s="7"/>
      <c r="E162" s="7"/>
    </row>
    <row r="163" spans="1:10" s="2" customFormat="1" x14ac:dyDescent="0.35">
      <c r="A163" s="24"/>
      <c r="B163" s="74"/>
      <c r="C163" s="83"/>
      <c r="D163" s="7"/>
      <c r="E163" s="7"/>
    </row>
    <row r="164" spans="1:10" s="2" customFormat="1" x14ac:dyDescent="0.35">
      <c r="A164" s="24"/>
      <c r="B164" s="74"/>
      <c r="C164" s="83"/>
      <c r="D164" s="7"/>
      <c r="E164" s="7"/>
    </row>
    <row r="165" spans="1:10" s="2" customFormat="1" ht="15" thickBot="1" x14ac:dyDescent="0.4">
      <c r="A165" s="24"/>
      <c r="B165" s="74"/>
      <c r="C165" s="83"/>
      <c r="D165" s="7"/>
      <c r="E165" s="7"/>
    </row>
    <row r="166" spans="1:10" x14ac:dyDescent="0.35">
      <c r="A166" s="36" t="s">
        <v>61</v>
      </c>
      <c r="B166" s="37"/>
      <c r="C166" s="103">
        <f>SUM(C168:C179)</f>
        <v>865.14410155622556</v>
      </c>
      <c r="D166" s="38"/>
      <c r="E166" s="38"/>
      <c r="F166" s="38"/>
      <c r="G166" s="39"/>
      <c r="I166" s="2"/>
      <c r="J166" s="2"/>
    </row>
    <row r="167" spans="1:10" s="2" customFormat="1" x14ac:dyDescent="0.35">
      <c r="A167" s="19">
        <v>3.1</v>
      </c>
      <c r="B167" s="3" t="s">
        <v>24</v>
      </c>
      <c r="C167" s="4"/>
      <c r="D167" s="4"/>
      <c r="E167" s="4"/>
      <c r="F167" s="4"/>
      <c r="G167" s="20"/>
    </row>
    <row r="168" spans="1:10" s="2" customFormat="1" x14ac:dyDescent="0.35">
      <c r="A168" s="40">
        <v>3.11</v>
      </c>
      <c r="B168" s="41" t="s">
        <v>25</v>
      </c>
      <c r="C168" s="83">
        <f>(0.00749*(Calcs!C2*3.2808)^2.258)/3.2808^3</f>
        <v>166.62081613476397</v>
      </c>
      <c r="D168" s="138" t="s">
        <v>133</v>
      </c>
      <c r="E168" s="42">
        <v>0.66</v>
      </c>
      <c r="F168" s="42">
        <v>1</v>
      </c>
      <c r="G168" s="43">
        <v>1.03</v>
      </c>
    </row>
    <row r="169" spans="1:10" s="2" customFormat="1" x14ac:dyDescent="0.35">
      <c r="A169" s="40">
        <v>3.13</v>
      </c>
      <c r="B169" s="41" t="s">
        <v>26</v>
      </c>
      <c r="C169" s="83">
        <f>(0.417*Calcs!C10*2204.6/2240+1062.74)/3.2808^3</f>
        <v>72.48207727825509</v>
      </c>
      <c r="D169" s="42" t="s">
        <v>134</v>
      </c>
      <c r="E169" s="42"/>
      <c r="F169" s="42"/>
      <c r="G169" s="43"/>
    </row>
    <row r="170" spans="1:10" s="2" customFormat="1" x14ac:dyDescent="0.35">
      <c r="A170" s="49">
        <v>3.14</v>
      </c>
      <c r="B170" s="50" t="s">
        <v>27</v>
      </c>
      <c r="C170" s="102">
        <f>(0.8889*Calcs!C10*2204.6/2240+541.68)/3.2808^3</f>
        <v>105.69481387361208</v>
      </c>
      <c r="D170" s="51" t="s">
        <v>135</v>
      </c>
      <c r="E170" s="51">
        <v>0.77</v>
      </c>
      <c r="F170" s="51">
        <v>1</v>
      </c>
      <c r="G170" s="52">
        <v>2.69</v>
      </c>
    </row>
    <row r="171" spans="1:10" s="2" customFormat="1" x14ac:dyDescent="0.35">
      <c r="A171" s="40">
        <v>3.3109999999999999</v>
      </c>
      <c r="B171" s="41" t="s">
        <v>32</v>
      </c>
      <c r="C171" s="83">
        <f>(0.0183*(Calcs!C10*2204.6/2240*Calcs!C12) + 2248.7)/3.2808^3</f>
        <v>115.76324171444229</v>
      </c>
      <c r="D171" s="42" t="s">
        <v>136</v>
      </c>
      <c r="E171" s="42"/>
      <c r="F171" s="42"/>
      <c r="G171" s="43"/>
    </row>
    <row r="172" spans="1:10" s="2" customFormat="1" x14ac:dyDescent="0.35">
      <c r="A172" s="40">
        <v>3.3130000000000002</v>
      </c>
      <c r="B172" s="41" t="s">
        <v>33</v>
      </c>
      <c r="C172" s="83">
        <f>(2.092*Calcs!C10*2204.6/2240 - 1516.62)/3.2808^3</f>
        <v>169.70174823103318</v>
      </c>
      <c r="D172" s="42" t="s">
        <v>137</v>
      </c>
      <c r="E172" s="42">
        <v>0.75</v>
      </c>
      <c r="F172" s="42">
        <v>1</v>
      </c>
      <c r="G172" s="43">
        <v>1.65</v>
      </c>
    </row>
    <row r="173" spans="1:10" s="2" customFormat="1" x14ac:dyDescent="0.35">
      <c r="A173" s="19">
        <v>3.32</v>
      </c>
      <c r="B173" s="3" t="s">
        <v>34</v>
      </c>
      <c r="C173" s="4"/>
      <c r="D173" s="4"/>
      <c r="E173" s="4"/>
      <c r="F173" s="4"/>
      <c r="G173" s="20"/>
    </row>
    <row r="174" spans="1:10" s="2" customFormat="1" x14ac:dyDescent="0.35">
      <c r="A174" s="44" t="s">
        <v>36</v>
      </c>
      <c r="B174" s="41" t="s">
        <v>35</v>
      </c>
      <c r="C174" s="83">
        <f>(0.6413*(Calcs!C2*3.2808)^1.432)/3.2808^3</f>
        <v>99.491909635177763</v>
      </c>
      <c r="D174" s="42" t="s">
        <v>138</v>
      </c>
      <c r="E174" s="42"/>
      <c r="F174" s="42"/>
      <c r="G174" s="43"/>
    </row>
    <row r="175" spans="1:10" s="2" customFormat="1" x14ac:dyDescent="0.35">
      <c r="A175" s="40">
        <v>3.323</v>
      </c>
      <c r="B175" s="41" t="s">
        <v>37</v>
      </c>
      <c r="C175" s="7">
        <f>Calcs!C48</f>
        <v>0</v>
      </c>
      <c r="D175" s="42" t="s">
        <v>1</v>
      </c>
      <c r="E175" s="42"/>
      <c r="F175" s="42"/>
      <c r="G175" s="43"/>
    </row>
    <row r="176" spans="1:10" s="2" customFormat="1" x14ac:dyDescent="0.35">
      <c r="A176" s="19">
        <v>3.4</v>
      </c>
      <c r="B176" s="3" t="s">
        <v>38</v>
      </c>
      <c r="C176" s="4"/>
      <c r="D176" s="4"/>
      <c r="E176" s="4"/>
      <c r="F176" s="4"/>
      <c r="G176" s="20"/>
    </row>
    <row r="177" spans="1:7" s="2" customFormat="1" x14ac:dyDescent="0.35">
      <c r="A177" s="40">
        <v>3.41</v>
      </c>
      <c r="B177" s="41" t="s">
        <v>39</v>
      </c>
      <c r="C177" s="83">
        <f>(0.8036*Calcs!C10*2204.6/2240 - 200.37)/3.2808^3</f>
        <v>76.010891877251083</v>
      </c>
      <c r="D177" s="42" t="s">
        <v>139</v>
      </c>
      <c r="E177" s="42">
        <v>0.85</v>
      </c>
      <c r="F177" s="42">
        <v>1</v>
      </c>
      <c r="G177" s="43">
        <v>1.33</v>
      </c>
    </row>
    <row r="178" spans="1:7" s="2" customFormat="1" x14ac:dyDescent="0.35">
      <c r="A178" s="40">
        <v>3.42</v>
      </c>
      <c r="B178" s="41" t="s">
        <v>40</v>
      </c>
      <c r="C178" s="83">
        <f>(0.1943*Calcs!C10*2204.6/2240+331.42)/3.2808^3</f>
        <v>29.135466184753195</v>
      </c>
      <c r="D178" s="42" t="s">
        <v>140</v>
      </c>
      <c r="E178" s="42">
        <v>0.98</v>
      </c>
      <c r="F178" s="42">
        <v>1</v>
      </c>
      <c r="G178" s="43">
        <v>1.73</v>
      </c>
    </row>
    <row r="179" spans="1:7" s="2" customFormat="1" ht="15" thickBot="1" x14ac:dyDescent="0.4">
      <c r="A179" s="45">
        <v>3.43</v>
      </c>
      <c r="B179" s="46" t="s">
        <v>41</v>
      </c>
      <c r="C179" s="104">
        <f>(0.0291*(Calcs!C10*2204.6/2240)^1.284)/3.2808^3</f>
        <v>30.24313662693697</v>
      </c>
      <c r="D179" s="47" t="s">
        <v>141</v>
      </c>
      <c r="E179" s="47">
        <v>1.19</v>
      </c>
      <c r="F179" s="47">
        <v>1</v>
      </c>
      <c r="G179" s="48">
        <v>0.62</v>
      </c>
    </row>
    <row r="180" spans="1:7" s="2" customFormat="1" x14ac:dyDescent="0.35">
      <c r="A180" s="24"/>
      <c r="B180" s="74"/>
      <c r="C180" s="83"/>
      <c r="D180" s="7"/>
      <c r="E180" s="7"/>
      <c r="F180" s="7"/>
      <c r="G180" s="7"/>
    </row>
    <row r="181" spans="1:7" s="2" customFormat="1" x14ac:dyDescent="0.35">
      <c r="A181" s="24"/>
      <c r="B181" s="74"/>
      <c r="C181" s="83"/>
      <c r="D181" s="7"/>
      <c r="E181" s="7"/>
      <c r="F181" s="7"/>
      <c r="G181" s="7"/>
    </row>
    <row r="182" spans="1:7" s="2" customFormat="1" x14ac:dyDescent="0.35">
      <c r="A182" s="24"/>
      <c r="B182" s="74"/>
      <c r="C182" s="83"/>
      <c r="D182" s="7"/>
      <c r="E182" s="7"/>
      <c r="F182" s="7"/>
      <c r="G182" s="7"/>
    </row>
    <row r="183" spans="1:7" s="2" customFormat="1" x14ac:dyDescent="0.35">
      <c r="A183" s="24"/>
      <c r="B183" s="74"/>
      <c r="C183" s="83"/>
      <c r="D183" s="7"/>
      <c r="E183" s="7"/>
      <c r="F183" s="7"/>
      <c r="G183" s="7"/>
    </row>
    <row r="184" spans="1:7" s="2" customFormat="1" x14ac:dyDescent="0.35">
      <c r="A184" s="24"/>
      <c r="B184" s="74"/>
      <c r="C184" s="83"/>
      <c r="D184" s="7"/>
      <c r="E184" s="7"/>
      <c r="F184" s="7"/>
      <c r="G184" s="7"/>
    </row>
    <row r="185" spans="1:7" s="2" customFormat="1" x14ac:dyDescent="0.35">
      <c r="A185" s="24"/>
      <c r="B185" s="74"/>
      <c r="C185" s="83"/>
      <c r="D185" s="7"/>
      <c r="E185" s="7"/>
      <c r="F185" s="7"/>
      <c r="G185" s="7"/>
    </row>
    <row r="186" spans="1:7" s="2" customFormat="1" x14ac:dyDescent="0.35">
      <c r="A186" s="24"/>
      <c r="B186" s="74"/>
      <c r="C186" s="83"/>
      <c r="D186" s="7"/>
      <c r="E186" s="7"/>
      <c r="F186" s="7"/>
      <c r="G186" s="7"/>
    </row>
    <row r="187" spans="1:7" s="2" customFormat="1" x14ac:dyDescent="0.35">
      <c r="A187" s="24"/>
      <c r="B187" s="74"/>
      <c r="C187" s="83"/>
      <c r="D187" s="7"/>
      <c r="E187" s="7"/>
      <c r="F187" s="7"/>
      <c r="G187" s="7"/>
    </row>
    <row r="188" spans="1:7" s="2" customFormat="1" x14ac:dyDescent="0.35">
      <c r="A188" s="24"/>
      <c r="B188" s="74"/>
      <c r="C188" s="83"/>
      <c r="D188" s="7"/>
      <c r="E188" s="7"/>
      <c r="F188" s="7"/>
      <c r="G188" s="7"/>
    </row>
    <row r="189" spans="1:7" s="2" customFormat="1" x14ac:dyDescent="0.35">
      <c r="A189" s="24"/>
      <c r="B189" s="74"/>
      <c r="C189" s="83"/>
      <c r="D189" s="7"/>
      <c r="E189" s="7"/>
      <c r="F189" s="7"/>
      <c r="G189" s="7"/>
    </row>
    <row r="190" spans="1:7" s="2" customFormat="1" x14ac:dyDescent="0.35">
      <c r="A190" s="24"/>
      <c r="B190" s="74"/>
      <c r="C190" s="83"/>
      <c r="D190" s="7"/>
      <c r="E190" s="7"/>
      <c r="F190" s="7"/>
      <c r="G190" s="7"/>
    </row>
    <row r="191" spans="1:7" s="2" customFormat="1" x14ac:dyDescent="0.35">
      <c r="A191" s="24"/>
      <c r="B191" s="74"/>
      <c r="C191" s="83"/>
      <c r="D191" s="7"/>
      <c r="E191" s="7"/>
      <c r="F191" s="7"/>
      <c r="G191" s="7"/>
    </row>
    <row r="192" spans="1:7" s="2" customFormat="1" x14ac:dyDescent="0.35">
      <c r="A192" s="24"/>
      <c r="B192" s="74"/>
      <c r="C192" s="83"/>
      <c r="D192" s="7"/>
      <c r="E192" s="7"/>
      <c r="F192" s="7"/>
      <c r="G192" s="7"/>
    </row>
    <row r="193" spans="1:8" s="2" customFormat="1" x14ac:dyDescent="0.35">
      <c r="A193" s="24"/>
      <c r="B193" s="74"/>
      <c r="C193" s="83"/>
      <c r="D193" s="7"/>
      <c r="E193" s="7"/>
      <c r="F193" s="7"/>
      <c r="G193" s="7"/>
    </row>
    <row r="194" spans="1:8" s="2" customFormat="1" x14ac:dyDescent="0.35">
      <c r="A194" s="24"/>
      <c r="B194" s="74"/>
      <c r="C194" s="83"/>
      <c r="D194" s="7"/>
      <c r="E194" s="7"/>
      <c r="F194" s="7"/>
      <c r="G194" s="7"/>
    </row>
    <row r="195" spans="1:8" s="2" customFormat="1" x14ac:dyDescent="0.35">
      <c r="A195" s="24"/>
      <c r="B195" s="74"/>
      <c r="C195" s="83"/>
      <c r="D195" s="7"/>
      <c r="E195" s="7"/>
      <c r="F195" s="7"/>
      <c r="G195" s="7"/>
    </row>
    <row r="196" spans="1:8" s="2" customFormat="1" x14ac:dyDescent="0.35">
      <c r="A196" s="24"/>
      <c r="B196" s="74"/>
      <c r="C196" s="83"/>
      <c r="D196" s="7"/>
      <c r="E196" s="7"/>
      <c r="F196" s="7"/>
      <c r="G196" s="7"/>
    </row>
    <row r="197" spans="1:8" s="2" customFormat="1" x14ac:dyDescent="0.35">
      <c r="A197" s="24"/>
      <c r="B197" s="74"/>
      <c r="C197" s="83"/>
      <c r="D197" s="7"/>
      <c r="E197" s="7"/>
      <c r="F197" s="7"/>
      <c r="G197" s="7"/>
    </row>
    <row r="198" spans="1:8" s="2" customFormat="1" x14ac:dyDescent="0.35">
      <c r="A198" s="24"/>
      <c r="B198" s="74"/>
      <c r="C198" s="83"/>
      <c r="D198" s="7"/>
      <c r="E198" s="7"/>
      <c r="F198" s="7"/>
      <c r="G198" s="7"/>
    </row>
    <row r="199" spans="1:8" s="2" customFormat="1" x14ac:dyDescent="0.35">
      <c r="A199" s="24"/>
      <c r="B199" s="74"/>
      <c r="C199" s="83"/>
      <c r="D199" s="7"/>
      <c r="E199" s="7"/>
      <c r="F199" s="7"/>
      <c r="G199" s="7"/>
    </row>
    <row r="200" spans="1:8" s="2" customFormat="1" x14ac:dyDescent="0.35">
      <c r="A200" s="24"/>
      <c r="B200" s="74"/>
      <c r="C200" s="83"/>
      <c r="D200" s="7"/>
      <c r="E200" s="7"/>
      <c r="F200" s="7"/>
      <c r="G200" s="7"/>
    </row>
    <row r="201" spans="1:8" s="2" customFormat="1" x14ac:dyDescent="0.35">
      <c r="A201" s="24"/>
      <c r="B201" s="74"/>
      <c r="C201" s="83"/>
      <c r="D201" s="7"/>
      <c r="E201" s="7"/>
      <c r="F201" s="7"/>
      <c r="G201" s="7"/>
    </row>
    <row r="202" spans="1:8" s="2" customFormat="1" x14ac:dyDescent="0.35">
      <c r="A202" s="24"/>
      <c r="B202" s="74"/>
      <c r="C202" s="83"/>
      <c r="D202" s="7"/>
      <c r="E202" s="7"/>
      <c r="F202" s="7"/>
      <c r="G202" s="7"/>
    </row>
    <row r="203" spans="1:8" s="2" customFormat="1" x14ac:dyDescent="0.35">
      <c r="A203" s="24"/>
      <c r="B203" s="74"/>
      <c r="C203" s="83"/>
      <c r="D203" s="7"/>
      <c r="E203" s="7"/>
      <c r="F203" s="7"/>
      <c r="G203" s="7"/>
    </row>
    <row r="204" spans="1:8" s="2" customFormat="1" ht="15" thickBot="1" x14ac:dyDescent="0.4">
      <c r="A204" s="24"/>
      <c r="B204" s="74"/>
      <c r="C204" s="83"/>
      <c r="D204" s="7"/>
      <c r="E204" s="7"/>
      <c r="F204" s="7"/>
      <c r="G204" s="7"/>
    </row>
    <row r="205" spans="1:8" x14ac:dyDescent="0.35">
      <c r="A205" s="8" t="s">
        <v>62</v>
      </c>
      <c r="B205" s="9"/>
      <c r="C205" s="85">
        <f>SUM(C207:C220)</f>
        <v>1414.9808581353363</v>
      </c>
      <c r="D205" s="9"/>
      <c r="E205" s="10"/>
    </row>
    <row r="206" spans="1:8" s="2" customFormat="1" x14ac:dyDescent="0.35">
      <c r="A206" s="19">
        <v>3.5</v>
      </c>
      <c r="B206" s="3" t="s">
        <v>23</v>
      </c>
      <c r="C206" s="4"/>
      <c r="D206" s="4"/>
      <c r="E206" s="20"/>
      <c r="F206" s="7"/>
      <c r="G206" s="7"/>
      <c r="H206" s="7"/>
    </row>
    <row r="207" spans="1:8" s="2" customFormat="1" x14ac:dyDescent="0.35">
      <c r="A207" s="53">
        <v>3.5110000000000001</v>
      </c>
      <c r="B207" s="54" t="s">
        <v>42</v>
      </c>
      <c r="C207" s="83">
        <f>(105.85*(Calcs!C16*2204.6/2240)^0.8532)/3.2808^3</f>
        <v>697.44019418478729</v>
      </c>
      <c r="D207" s="55" t="s">
        <v>142</v>
      </c>
      <c r="E207" s="56" t="s">
        <v>104</v>
      </c>
      <c r="F207" s="7"/>
      <c r="G207" s="7"/>
      <c r="H207" s="7"/>
    </row>
    <row r="208" spans="1:8" s="2" customFormat="1" x14ac:dyDescent="0.35">
      <c r="A208" s="53"/>
      <c r="B208" s="54"/>
      <c r="C208" s="7">
        <v>0</v>
      </c>
      <c r="D208" s="57">
        <v>0</v>
      </c>
      <c r="E208" s="56" t="s">
        <v>96</v>
      </c>
      <c r="F208" s="7"/>
      <c r="G208" s="7"/>
      <c r="H208" s="7"/>
    </row>
    <row r="209" spans="1:8" s="2" customFormat="1" x14ac:dyDescent="0.35">
      <c r="A209" s="53">
        <v>3.512</v>
      </c>
      <c r="B209" s="54" t="s">
        <v>43</v>
      </c>
      <c r="C209" s="83">
        <f>(0.5324*(Calcs!C17*2204.6/2240)^1.9287)/3.2808^3</f>
        <v>137.16255940650871</v>
      </c>
      <c r="D209" s="55" t="s">
        <v>143</v>
      </c>
      <c r="E209" s="56"/>
      <c r="F209" s="7"/>
      <c r="G209" s="7"/>
      <c r="H209" s="7"/>
    </row>
    <row r="210" spans="1:8" s="2" customFormat="1" x14ac:dyDescent="0.35">
      <c r="A210" s="53">
        <v>3.5129999999999999</v>
      </c>
      <c r="B210" s="54" t="s">
        <v>44</v>
      </c>
      <c r="C210" s="83">
        <f>39*(Calcs!C18*2204.6/2240)/3.2808^3</f>
        <v>16.95632457973749</v>
      </c>
      <c r="D210" s="55" t="s">
        <v>144</v>
      </c>
      <c r="E210" s="56"/>
      <c r="F210" s="7"/>
      <c r="G210" s="7"/>
      <c r="H210" s="7"/>
    </row>
    <row r="211" spans="1:8" s="2" customFormat="1" x14ac:dyDescent="0.35">
      <c r="A211" s="53">
        <v>3.5110000000000001</v>
      </c>
      <c r="B211" s="54" t="s">
        <v>45</v>
      </c>
      <c r="C211" s="83">
        <f>27.93*(Calcs!C19*2204.6/2240)^1.0798/3.2808^3</f>
        <v>136.69772520605207</v>
      </c>
      <c r="D211" s="55" t="s">
        <v>145</v>
      </c>
      <c r="E211" s="56"/>
      <c r="F211" s="7"/>
      <c r="G211" s="7"/>
      <c r="H211" s="7"/>
    </row>
    <row r="212" spans="1:8" s="2" customFormat="1" x14ac:dyDescent="0.35">
      <c r="A212" s="60">
        <v>3.5139999999999998</v>
      </c>
      <c r="B212" s="61" t="s">
        <v>46</v>
      </c>
      <c r="C212" s="102">
        <f>40*Calcs!C20*2204.6/2240/3.2808^3</f>
        <v>26.30961604745594</v>
      </c>
      <c r="D212" s="139" t="s">
        <v>146</v>
      </c>
      <c r="E212" s="62"/>
      <c r="F212" s="7"/>
      <c r="G212" s="7"/>
      <c r="H212" s="7"/>
    </row>
    <row r="213" spans="1:8" s="2" customFormat="1" x14ac:dyDescent="0.35">
      <c r="A213" s="53">
        <v>3.52</v>
      </c>
      <c r="B213" s="54" t="s">
        <v>47</v>
      </c>
      <c r="C213" s="83">
        <f>(0.5353*(Calcs!C15*Calcs!C13)+4422.87)/3.2808^3</f>
        <v>245.30210300538684</v>
      </c>
      <c r="D213" s="55" t="s">
        <v>147</v>
      </c>
      <c r="E213" s="56"/>
      <c r="F213" s="7"/>
      <c r="G213" s="7"/>
      <c r="H213" s="7"/>
    </row>
    <row r="214" spans="1:8" s="2" customFormat="1" x14ac:dyDescent="0.35">
      <c r="A214" s="53">
        <v>3.53</v>
      </c>
      <c r="B214" s="54" t="s">
        <v>48</v>
      </c>
      <c r="C214" s="7">
        <f>Calcs!C51</f>
        <v>0</v>
      </c>
      <c r="D214" s="55" t="s">
        <v>1</v>
      </c>
      <c r="E214" s="56"/>
      <c r="F214" s="7"/>
      <c r="G214" s="7"/>
      <c r="H214" s="7"/>
    </row>
    <row r="215" spans="1:8" s="2" customFormat="1" x14ac:dyDescent="0.35">
      <c r="A215" s="19">
        <v>3.6</v>
      </c>
      <c r="B215" s="3" t="s">
        <v>49</v>
      </c>
      <c r="C215" s="4"/>
      <c r="D215" s="4"/>
      <c r="E215" s="20"/>
      <c r="F215" s="7"/>
      <c r="G215" s="7"/>
      <c r="H215" s="7"/>
    </row>
    <row r="216" spans="1:8" s="2" customFormat="1" x14ac:dyDescent="0.35">
      <c r="A216" s="53">
        <v>3.61</v>
      </c>
      <c r="B216" s="54" t="s">
        <v>50</v>
      </c>
      <c r="C216" s="7">
        <f>40*Calcs!C21/3.2808^3</f>
        <v>0</v>
      </c>
      <c r="D216" s="55" t="s">
        <v>148</v>
      </c>
      <c r="E216" s="56"/>
    </row>
    <row r="217" spans="1:8" s="2" customFormat="1" x14ac:dyDescent="0.35">
      <c r="A217" s="53">
        <v>3.62</v>
      </c>
      <c r="B217" s="54" t="s">
        <v>51</v>
      </c>
      <c r="C217" s="83">
        <f>(0.45*(Calcs!C10*2204.6/2240)-145.9)/3.2808^3</f>
        <v>41.610364416747778</v>
      </c>
      <c r="D217" s="57" t="s">
        <v>149</v>
      </c>
      <c r="E217" s="56"/>
    </row>
    <row r="218" spans="1:8" s="2" customFormat="1" x14ac:dyDescent="0.35">
      <c r="A218" s="53">
        <v>3.63</v>
      </c>
      <c r="B218" s="54" t="s">
        <v>54</v>
      </c>
      <c r="C218" s="7">
        <f>Calcs!C52</f>
        <v>0</v>
      </c>
      <c r="D218" s="55" t="s">
        <v>1</v>
      </c>
      <c r="E218" s="56"/>
    </row>
    <row r="219" spans="1:8" s="2" customFormat="1" x14ac:dyDescent="0.35">
      <c r="A219" s="53">
        <v>3.64</v>
      </c>
      <c r="B219" s="54" t="s">
        <v>52</v>
      </c>
      <c r="C219" s="83">
        <f>(0.0000238*(Calcs!C10*2204.6/2240)^2.314)/3.2808^3</f>
        <v>113.50197128866014</v>
      </c>
      <c r="D219" s="55" t="s">
        <v>150</v>
      </c>
      <c r="E219" s="56"/>
    </row>
    <row r="220" spans="1:8" s="2" customFormat="1" ht="15" thickBot="1" x14ac:dyDescent="0.4">
      <c r="A220" s="58">
        <v>3.65</v>
      </c>
      <c r="B220" s="59" t="s">
        <v>53</v>
      </c>
      <c r="C220" s="140">
        <f>Calcs!C53</f>
        <v>0</v>
      </c>
      <c r="D220" s="142" t="s">
        <v>1</v>
      </c>
      <c r="E220" s="141"/>
    </row>
    <row r="245" spans="1:10" ht="15" thickBot="1" x14ac:dyDescent="0.4"/>
    <row r="246" spans="1:10" x14ac:dyDescent="0.35">
      <c r="A246" s="161" t="s">
        <v>176</v>
      </c>
      <c r="B246" s="63"/>
      <c r="C246" s="64"/>
      <c r="D246" s="65"/>
      <c r="E246" s="7"/>
      <c r="F246" s="7"/>
      <c r="G246" s="7"/>
      <c r="H246" s="7"/>
      <c r="I246" s="7"/>
    </row>
    <row r="247" spans="1:10" ht="15" thickBot="1" x14ac:dyDescent="0.4">
      <c r="A247" s="66"/>
      <c r="B247" s="75"/>
      <c r="C247" s="106">
        <f>0.1048*SS!J32-60.979</f>
        <v>1842.0152531341039</v>
      </c>
      <c r="D247" s="67"/>
      <c r="E247" s="74"/>
      <c r="F247" s="74"/>
      <c r="G247" s="74"/>
      <c r="H247" s="74"/>
      <c r="I247" s="74"/>
      <c r="J247" s="1"/>
    </row>
    <row r="248" spans="1:10" s="2" customFormat="1" x14ac:dyDescent="0.35">
      <c r="C248" s="5"/>
      <c r="D248" s="6"/>
      <c r="E248" s="6"/>
      <c r="F248" s="6"/>
      <c r="G248" s="6"/>
      <c r="H248" s="6"/>
      <c r="I248" s="6"/>
      <c r="J248" s="6"/>
    </row>
    <row r="249" spans="1:10" s="2" customFormat="1" x14ac:dyDescent="0.35">
      <c r="C249" s="5"/>
      <c r="D249" s="6"/>
      <c r="E249" s="6"/>
      <c r="F249" s="6"/>
      <c r="G249" s="6"/>
      <c r="H249" s="6"/>
      <c r="I249" s="6"/>
      <c r="J249" s="6"/>
    </row>
    <row r="250" spans="1:10" s="2" customFormat="1" x14ac:dyDescent="0.35">
      <c r="C250" s="5"/>
      <c r="D250" s="6"/>
      <c r="E250" s="6"/>
      <c r="F250" s="6"/>
      <c r="G250" s="6"/>
      <c r="H250" s="6"/>
      <c r="I250" s="6"/>
      <c r="J250" s="6"/>
    </row>
    <row r="251" spans="1:10" s="2" customFormat="1" x14ac:dyDescent="0.35">
      <c r="C251" s="5"/>
      <c r="D251" s="6"/>
      <c r="E251" s="6"/>
      <c r="F251" s="6"/>
      <c r="G251" s="6"/>
      <c r="H251" s="6"/>
      <c r="I251" s="6"/>
      <c r="J251" s="6"/>
    </row>
    <row r="252" spans="1:10" s="2" customFormat="1" x14ac:dyDescent="0.35">
      <c r="C252" s="5"/>
      <c r="D252" s="6"/>
      <c r="E252" s="6"/>
      <c r="F252" s="6"/>
      <c r="G252" s="6"/>
      <c r="H252" s="6"/>
      <c r="I252" s="6"/>
      <c r="J252" s="6"/>
    </row>
    <row r="253" spans="1:10" s="2" customFormat="1" x14ac:dyDescent="0.35">
      <c r="C253" s="5"/>
      <c r="D253" s="6"/>
      <c r="E253" s="6"/>
      <c r="F253" s="6"/>
      <c r="G253" s="6"/>
      <c r="H253" s="6"/>
      <c r="I253" s="6"/>
      <c r="J253" s="6"/>
    </row>
    <row r="254" spans="1:10" s="2" customFormat="1" x14ac:dyDescent="0.35">
      <c r="C254" s="5"/>
      <c r="D254" s="6"/>
      <c r="E254" s="6"/>
      <c r="F254" s="6"/>
      <c r="G254" s="6"/>
      <c r="H254" s="6"/>
      <c r="I254" s="6"/>
      <c r="J254" s="6"/>
    </row>
    <row r="255" spans="1:10" s="2" customFormat="1" x14ac:dyDescent="0.35">
      <c r="C255" s="5"/>
      <c r="D255" s="6"/>
      <c r="E255" s="6"/>
      <c r="F255" s="6"/>
      <c r="G255" s="6"/>
      <c r="H255" s="6"/>
      <c r="I255" s="6"/>
      <c r="J255" s="6"/>
    </row>
    <row r="256" spans="1:10" s="2" customFormat="1" x14ac:dyDescent="0.35">
      <c r="C256" s="5"/>
      <c r="D256" s="6"/>
      <c r="E256" s="6"/>
      <c r="F256" s="6"/>
      <c r="G256" s="6"/>
      <c r="H256" s="6"/>
      <c r="I256" s="6"/>
      <c r="J256" s="6"/>
    </row>
    <row r="257" spans="3:10" s="2" customFormat="1" x14ac:dyDescent="0.35">
      <c r="C257" s="5"/>
      <c r="D257" s="6"/>
      <c r="E257" s="6"/>
      <c r="F257" s="6"/>
      <c r="G257" s="6"/>
      <c r="H257" s="6"/>
      <c r="I257" s="6"/>
      <c r="J257" s="6"/>
    </row>
    <row r="258" spans="3:10" s="2" customFormat="1" x14ac:dyDescent="0.35">
      <c r="C258" s="5"/>
      <c r="D258" s="6"/>
      <c r="E258" s="6"/>
      <c r="F258" s="6"/>
      <c r="G258" s="6"/>
      <c r="H258" s="6"/>
      <c r="I258" s="6"/>
      <c r="J258" s="6"/>
    </row>
    <row r="259" spans="3:10" s="2" customFormat="1" x14ac:dyDescent="0.35">
      <c r="C259" s="5"/>
      <c r="D259" s="6"/>
      <c r="E259" s="6"/>
      <c r="F259" s="6"/>
      <c r="G259" s="6"/>
      <c r="H259" s="6"/>
      <c r="I259" s="6"/>
      <c r="J259" s="6"/>
    </row>
    <row r="260" spans="3:10" s="2" customFormat="1" x14ac:dyDescent="0.35">
      <c r="C260" s="5"/>
      <c r="D260" s="6"/>
      <c r="E260" s="6"/>
      <c r="F260" s="6"/>
      <c r="G260" s="6"/>
      <c r="H260" s="6"/>
      <c r="I260" s="6"/>
      <c r="J260" s="6"/>
    </row>
    <row r="261" spans="3:10" s="2" customFormat="1" x14ac:dyDescent="0.35">
      <c r="C261" s="5"/>
      <c r="D261" s="6"/>
      <c r="E261" s="6"/>
      <c r="F261" s="6"/>
      <c r="G261" s="6"/>
      <c r="H261" s="6"/>
      <c r="I261" s="6"/>
      <c r="J261" s="6"/>
    </row>
    <row r="262" spans="3:10" s="2" customFormat="1" x14ac:dyDescent="0.35">
      <c r="C262" s="5"/>
      <c r="D262" s="6"/>
      <c r="E262" s="6"/>
      <c r="F262" s="6"/>
      <c r="G262" s="6"/>
      <c r="H262" s="6"/>
      <c r="I262" s="6"/>
      <c r="J262" s="6"/>
    </row>
    <row r="263" spans="3:10" s="2" customFormat="1" x14ac:dyDescent="0.35">
      <c r="C263" s="5"/>
      <c r="D263" s="6"/>
      <c r="E263" s="6"/>
      <c r="F263" s="6"/>
      <c r="G263" s="6"/>
      <c r="H263" s="6"/>
      <c r="I263" s="6"/>
      <c r="J263" s="6"/>
    </row>
    <row r="264" spans="3:10" s="2" customFormat="1" x14ac:dyDescent="0.35">
      <c r="C264" s="5"/>
      <c r="D264" s="6"/>
      <c r="E264" s="6"/>
      <c r="F264" s="6"/>
      <c r="G264" s="6"/>
      <c r="H264" s="6"/>
      <c r="I264" s="6"/>
      <c r="J264" s="6"/>
    </row>
    <row r="265" spans="3:10" s="2" customFormat="1" x14ac:dyDescent="0.35">
      <c r="C265" s="5"/>
      <c r="D265" s="6"/>
      <c r="E265" s="6"/>
      <c r="F265" s="6"/>
      <c r="G265" s="6"/>
      <c r="H265" s="6"/>
      <c r="I265" s="6"/>
      <c r="J265" s="6"/>
    </row>
    <row r="266" spans="3:10" s="2" customFormat="1" x14ac:dyDescent="0.35">
      <c r="C266" s="5"/>
      <c r="D266" s="6"/>
      <c r="E266" s="6"/>
      <c r="F266" s="6"/>
      <c r="G266" s="6"/>
      <c r="H266" s="6"/>
      <c r="I266" s="6"/>
      <c r="J266" s="6"/>
    </row>
    <row r="267" spans="3:10" s="2" customFormat="1" x14ac:dyDescent="0.35">
      <c r="C267" s="5"/>
      <c r="D267" s="6"/>
      <c r="E267" s="6"/>
      <c r="F267" s="6"/>
      <c r="G267" s="6"/>
      <c r="H267" s="6"/>
      <c r="I267" s="6"/>
      <c r="J267" s="6"/>
    </row>
    <row r="268" spans="3:10" s="2" customFormat="1" x14ac:dyDescent="0.35">
      <c r="C268" s="5"/>
      <c r="D268" s="6"/>
      <c r="E268" s="6"/>
      <c r="F268" s="6"/>
      <c r="G268" s="6"/>
      <c r="H268" s="6"/>
      <c r="I268" s="6"/>
      <c r="J268" s="6"/>
    </row>
    <row r="269" spans="3:10" s="2" customFormat="1" x14ac:dyDescent="0.35">
      <c r="C269" s="5"/>
      <c r="D269" s="6"/>
      <c r="E269" s="6"/>
      <c r="F269" s="6"/>
      <c r="G269" s="6"/>
      <c r="H269" s="6"/>
      <c r="I269" s="6"/>
      <c r="J269" s="6"/>
    </row>
    <row r="270" spans="3:10" s="2" customFormat="1" x14ac:dyDescent="0.35">
      <c r="C270" s="5"/>
      <c r="D270" s="6"/>
      <c r="E270" s="6"/>
      <c r="F270" s="6"/>
      <c r="G270" s="6"/>
      <c r="H270" s="6"/>
      <c r="I270" s="6"/>
      <c r="J270" s="6"/>
    </row>
    <row r="271" spans="3:10" s="2" customFormat="1" x14ac:dyDescent="0.35">
      <c r="C271" s="5"/>
      <c r="D271" s="6"/>
      <c r="E271" s="6"/>
      <c r="F271" s="6"/>
      <c r="G271" s="6"/>
      <c r="H271" s="6"/>
      <c r="I271" s="6"/>
      <c r="J271" s="6"/>
    </row>
    <row r="272" spans="3:10" s="2" customFormat="1" ht="15" thickBot="1" x14ac:dyDescent="0.4">
      <c r="C272" s="5"/>
      <c r="D272" s="6"/>
      <c r="E272" s="6"/>
      <c r="F272" s="6"/>
      <c r="G272" s="6"/>
      <c r="H272" s="6"/>
      <c r="I272" s="6"/>
      <c r="J272" s="6"/>
    </row>
    <row r="273" spans="1:10" s="2" customFormat="1" x14ac:dyDescent="0.35">
      <c r="A273" s="68"/>
      <c r="B273" s="64" t="s">
        <v>64</v>
      </c>
      <c r="C273" s="69"/>
      <c r="D273" s="70"/>
      <c r="E273" s="6"/>
      <c r="F273" s="6"/>
      <c r="G273" s="6"/>
      <c r="H273" s="6"/>
      <c r="I273" s="6"/>
      <c r="J273" s="6"/>
    </row>
    <row r="274" spans="1:10" s="2" customFormat="1" ht="15" thickBot="1" x14ac:dyDescent="0.4">
      <c r="A274" s="71"/>
      <c r="B274" s="72"/>
      <c r="C274" s="106">
        <f>Calcs!C56*SS!J32</f>
        <v>363.16684220116485</v>
      </c>
      <c r="D274" s="73"/>
      <c r="E274" s="6"/>
      <c r="F274" s="6"/>
      <c r="G274" s="6"/>
      <c r="H274" s="6"/>
      <c r="I274" s="6"/>
      <c r="J274" s="6"/>
    </row>
    <row r="275" spans="1:10" s="2" customFormat="1" ht="15" thickBot="1" x14ac:dyDescent="0.4">
      <c r="C275" s="5"/>
      <c r="D275" s="6"/>
      <c r="E275" s="6"/>
      <c r="F275" s="6"/>
      <c r="G275" s="6"/>
      <c r="H275" s="6"/>
      <c r="I275" s="6"/>
      <c r="J275" s="6"/>
    </row>
    <row r="276" spans="1:10" s="2" customFormat="1" x14ac:dyDescent="0.35">
      <c r="A276" s="68"/>
      <c r="B276" s="64" t="s">
        <v>63</v>
      </c>
      <c r="C276" s="69"/>
      <c r="D276" s="70"/>
      <c r="E276" s="6"/>
      <c r="F276" s="6"/>
      <c r="G276" s="6"/>
      <c r="H276" s="6"/>
      <c r="I276" s="6"/>
      <c r="J276" s="6"/>
    </row>
    <row r="277" spans="1:10" s="2" customFormat="1" ht="15" thickBot="1" x14ac:dyDescent="0.4">
      <c r="A277" s="66"/>
      <c r="B277" s="25"/>
      <c r="C277" s="106">
        <f>Calcs!C59*SS!J32</f>
        <v>907.91710550291214</v>
      </c>
      <c r="D277" s="67"/>
    </row>
    <row r="279" spans="1:10" x14ac:dyDescent="0.35">
      <c r="A279" t="s">
        <v>89</v>
      </c>
      <c r="C279" s="84">
        <f>C51+C99+C126+C166+C205+C247+C274+C277</f>
        <v>12620.450524915208</v>
      </c>
    </row>
  </sheetData>
  <phoneticPr fontId="5" type="noConversion"/>
  <pageMargins left="0.7" right="0.7" top="0.75" bottom="0.75" header="0.3" footer="0.3"/>
  <pageSetup orientation="portrait" r:id="rId1"/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9:W60"/>
  <sheetViews>
    <sheetView zoomScale="50" zoomScaleNormal="50" workbookViewId="0">
      <pane xSplit="2" ySplit="30" topLeftCell="C44" activePane="bottomRight" state="frozen"/>
      <selection activeCell="B23" sqref="B23:P23"/>
      <selection pane="topRight" activeCell="B23" sqref="B23:P23"/>
      <selection pane="bottomLeft" activeCell="B23" sqref="B23:P23"/>
      <selection pane="bottomRight" activeCell="P31" sqref="P31"/>
    </sheetView>
  </sheetViews>
  <sheetFormatPr defaultColWidth="9.1796875" defaultRowHeight="12.5" x14ac:dyDescent="0.25"/>
  <cols>
    <col min="1" max="9" width="9.1796875" style="165"/>
    <col min="10" max="10" width="9.1796875" style="166"/>
    <col min="11" max="16" width="9.1796875" style="165"/>
    <col min="17" max="17" width="13.1796875" style="165" bestFit="1" customWidth="1"/>
    <col min="18" max="16384" width="9.1796875" style="165"/>
  </cols>
  <sheetData>
    <row r="29" spans="1:23" s="176" customFormat="1" x14ac:dyDescent="0.25">
      <c r="C29" s="208" t="s">
        <v>229</v>
      </c>
      <c r="D29" s="268" t="s">
        <v>236</v>
      </c>
      <c r="E29" s="270"/>
      <c r="F29" s="270"/>
      <c r="G29" s="269"/>
      <c r="H29" s="268" t="s">
        <v>235</v>
      </c>
      <c r="I29" s="269"/>
      <c r="J29" s="268" t="s">
        <v>234</v>
      </c>
      <c r="K29" s="269"/>
      <c r="L29" s="176" t="s">
        <v>233</v>
      </c>
      <c r="P29" s="176" t="s">
        <v>232</v>
      </c>
      <c r="Q29" s="176" t="s">
        <v>231</v>
      </c>
      <c r="R29" s="176" t="s">
        <v>230</v>
      </c>
      <c r="T29" s="176" t="s">
        <v>229</v>
      </c>
      <c r="V29" s="270" t="s">
        <v>228</v>
      </c>
      <c r="W29" s="269"/>
    </row>
    <row r="30" spans="1:23" x14ac:dyDescent="0.25">
      <c r="C30" s="176" t="s">
        <v>227</v>
      </c>
      <c r="D30" s="206"/>
      <c r="E30" s="194"/>
      <c r="F30" s="194"/>
      <c r="G30" s="211"/>
      <c r="H30" s="176" t="s">
        <v>227</v>
      </c>
      <c r="I30" s="208" t="s">
        <v>224</v>
      </c>
      <c r="J30" s="176" t="s">
        <v>223</v>
      </c>
      <c r="K30" s="208" t="s">
        <v>222</v>
      </c>
      <c r="M30" s="210" t="s">
        <v>226</v>
      </c>
      <c r="N30" s="209" t="s">
        <v>225</v>
      </c>
      <c r="T30" s="176" t="s">
        <v>224</v>
      </c>
      <c r="V30" s="176" t="s">
        <v>223</v>
      </c>
      <c r="W30" s="208" t="s">
        <v>222</v>
      </c>
    </row>
    <row r="31" spans="1:23" x14ac:dyDescent="0.25">
      <c r="A31" s="207">
        <v>1</v>
      </c>
      <c r="B31" s="176" t="s">
        <v>214</v>
      </c>
      <c r="C31" s="178">
        <v>-40</v>
      </c>
      <c r="D31" s="182">
        <v>0</v>
      </c>
      <c r="E31" s="183" t="s">
        <v>214</v>
      </c>
      <c r="F31" s="182">
        <v>10</v>
      </c>
      <c r="G31" s="181" t="s">
        <v>215</v>
      </c>
      <c r="H31" s="179">
        <v>0</v>
      </c>
      <c r="I31" s="178">
        <v>5</v>
      </c>
      <c r="J31" s="179">
        <v>-7.12</v>
      </c>
      <c r="K31" s="178">
        <v>7.12</v>
      </c>
      <c r="L31" s="185">
        <v>1</v>
      </c>
      <c r="M31" s="206" t="s">
        <v>221</v>
      </c>
      <c r="N31" s="205" t="s">
        <v>220</v>
      </c>
      <c r="P31" s="177" cm="1">
        <f t="array" ref="P31">_xll.SRS1Splines.Functions25.Cubic_Spline('Inputs from Other Files'!$H$41:$H$61,'Inputs from Other Files'!$J$41:$J$61,DkHs!C31)</f>
        <v>6.9888250985582898</v>
      </c>
      <c r="Q31" s="177">
        <f>-P31</f>
        <v>-6.9888250985582898</v>
      </c>
      <c r="R31" s="177" cm="1">
        <f t="array" ref="R31">_xll.SRS1Splines.Functions25.Cubic_Spline('Inputs from Other Files'!$H$41:$H$61,'Inputs from Other Files'!$I$41:$I$61,DkHs!C31)</f>
        <v>9.2865097120190807</v>
      </c>
      <c r="S31" s="176" t="s">
        <v>214</v>
      </c>
      <c r="T31" s="184">
        <f>C31-(I31-H31)*1/TAN((90-D31)*PI()/180)</f>
        <v>-40</v>
      </c>
      <c r="V31" s="174">
        <f>J31+(I31-H31)*SIN(F31*PI()/180)</f>
        <v>-6.2517591116653488</v>
      </c>
      <c r="W31" s="173">
        <f>K31-(I31-H31)*SIN(F32*PI()/180)</f>
        <v>6.2517591116653488</v>
      </c>
    </row>
    <row r="32" spans="1:23" x14ac:dyDescent="0.25">
      <c r="A32" s="193"/>
      <c r="B32" s="194" t="s">
        <v>212</v>
      </c>
      <c r="C32" s="178">
        <v>-55</v>
      </c>
      <c r="D32" s="182">
        <v>0</v>
      </c>
      <c r="E32" s="183" t="s">
        <v>212</v>
      </c>
      <c r="F32" s="182">
        <v>10</v>
      </c>
      <c r="G32" s="181" t="s">
        <v>213</v>
      </c>
      <c r="H32" s="180">
        <v>0</v>
      </c>
      <c r="I32" s="178">
        <v>5.4749999999999996</v>
      </c>
      <c r="J32" s="180">
        <v>-7.5949999999999998</v>
      </c>
      <c r="K32" s="178">
        <v>7.5949999999999998</v>
      </c>
      <c r="L32" s="176"/>
      <c r="M32" s="206" t="s">
        <v>219</v>
      </c>
      <c r="N32" s="205" t="s">
        <v>218</v>
      </c>
      <c r="P32" s="195" cm="1">
        <f t="array" ref="P32">_xll.SRS1Splines.Functions25.Cubic_Spline('Inputs from Other Files'!$H$41:$H$61,'Inputs from Other Files'!$J$41:$J$61,DkHs!C32)</f>
        <v>7.1480518126339199</v>
      </c>
      <c r="Q32" s="195">
        <f>-P32</f>
        <v>-7.1480518126339199</v>
      </c>
      <c r="R32" s="195" cm="1">
        <f t="array" ref="R32">_xll.SRS1Splines.Functions25.Cubic_Spline('Inputs from Other Files'!$H$41:$H$61,'Inputs from Other Files'!$I$41:$I$61,DkHs!C32)</f>
        <v>9.1401773508181208</v>
      </c>
      <c r="S32" s="194" t="s">
        <v>212</v>
      </c>
      <c r="T32" s="175">
        <f>C32+(I32-H32)*1/TAN((90-D32)*PI()/180)</f>
        <v>-55</v>
      </c>
      <c r="V32" s="174">
        <f>J32+(I32-H32)*SIN(F31*PI()/180)</f>
        <v>-6.644276227273556</v>
      </c>
      <c r="W32" s="173">
        <f>K32-(I32-H32)*SIN(F32*PI()/180)</f>
        <v>6.644276227273556</v>
      </c>
    </row>
    <row r="33" spans="1:23" x14ac:dyDescent="0.25">
      <c r="A33" s="168"/>
      <c r="B33" s="168"/>
      <c r="C33" s="167"/>
      <c r="D33" s="172"/>
      <c r="E33" s="192"/>
      <c r="F33" s="172"/>
      <c r="G33" s="171"/>
      <c r="H33" s="168"/>
      <c r="I33" s="167"/>
      <c r="J33" s="168"/>
      <c r="K33" s="167"/>
      <c r="L33" s="176"/>
      <c r="M33" s="204" t="s">
        <v>217</v>
      </c>
      <c r="N33" s="167" t="s">
        <v>216</v>
      </c>
      <c r="P33" s="170">
        <f>P31-P32</f>
        <v>-0.15922671407563005</v>
      </c>
      <c r="Q33" s="170">
        <f>Q31-Q32</f>
        <v>0.15922671407563005</v>
      </c>
      <c r="R33" s="170">
        <f>R31-R32</f>
        <v>0.14633236120095994</v>
      </c>
      <c r="S33" s="168"/>
      <c r="T33" s="169"/>
      <c r="U33" s="168"/>
      <c r="V33" s="188"/>
      <c r="W33" s="187"/>
    </row>
    <row r="34" spans="1:23" x14ac:dyDescent="0.25">
      <c r="A34" s="203">
        <v>2</v>
      </c>
      <c r="B34" s="176" t="s">
        <v>214</v>
      </c>
      <c r="C34" s="178">
        <v>-55</v>
      </c>
      <c r="D34" s="182">
        <v>0</v>
      </c>
      <c r="E34" s="183" t="s">
        <v>214</v>
      </c>
      <c r="F34" s="182">
        <v>10</v>
      </c>
      <c r="G34" s="181" t="s">
        <v>215</v>
      </c>
      <c r="H34" s="179">
        <v>0</v>
      </c>
      <c r="I34" s="178">
        <v>5.4749999999999996</v>
      </c>
      <c r="J34" s="179">
        <v>-7.5949999999999998</v>
      </c>
      <c r="K34" s="178">
        <v>7.5949999999999998</v>
      </c>
      <c r="L34" s="185">
        <v>1</v>
      </c>
      <c r="P34" s="177" cm="1">
        <f t="array" ref="P34">_xll.SRS1Splines.Functions25.Cubic_Spline('Inputs from Other Files'!$H$41:$H$61,'Inputs from Other Files'!$J$41:$J$61,DkHs!C34)</f>
        <v>7.1480518126339199</v>
      </c>
      <c r="Q34" s="177">
        <f>-P34</f>
        <v>-7.1480518126339199</v>
      </c>
      <c r="R34" s="177" cm="1">
        <f t="array" ref="R34">_xll.SRS1Splines.Functions25.Cubic_Spline('Inputs from Other Files'!$H$41:$H$61,'Inputs from Other Files'!$I$41:$I$61,DkHs!C34)</f>
        <v>9.1401773508181208</v>
      </c>
      <c r="S34" s="176" t="s">
        <v>214</v>
      </c>
      <c r="T34" s="184">
        <f>C34-(I34-H34)*1/TAN((90-D34)*PI()/180)</f>
        <v>-55</v>
      </c>
      <c r="V34" s="174">
        <f>J34+(I34-H34)*SIN(F34*PI()/180)</f>
        <v>-6.644276227273556</v>
      </c>
      <c r="W34" s="173">
        <f>K34-(I34-H34)*SIN(F35*PI()/180)</f>
        <v>6.644276227273556</v>
      </c>
    </row>
    <row r="35" spans="1:23" x14ac:dyDescent="0.25">
      <c r="B35" s="176" t="s">
        <v>212</v>
      </c>
      <c r="C35" s="178">
        <v>-75</v>
      </c>
      <c r="D35" s="182">
        <v>0</v>
      </c>
      <c r="E35" s="183" t="s">
        <v>212</v>
      </c>
      <c r="F35" s="182">
        <v>10</v>
      </c>
      <c r="G35" s="181" t="s">
        <v>213</v>
      </c>
      <c r="H35" s="180">
        <v>0</v>
      </c>
      <c r="I35" s="178">
        <v>5.4749999999999996</v>
      </c>
      <c r="J35" s="180">
        <v>-7.6559999999999997</v>
      </c>
      <c r="K35" s="178">
        <v>7.6559999999999997</v>
      </c>
      <c r="L35" s="176"/>
      <c r="P35" s="177" cm="1">
        <f t="array" ref="P35">_xll.SRS1Splines.Functions25.Cubic_Spline('Inputs from Other Files'!$H$41:$H$61,'Inputs from Other Files'!$J$41:$J$61,DkHs!C35)</f>
        <v>7.1461342380015198</v>
      </c>
      <c r="Q35" s="177">
        <f>-P35</f>
        <v>-7.1461342380015198</v>
      </c>
      <c r="R35" s="195" cm="1">
        <f t="array" ref="R35">_xll.SRS1Splines.Functions25.Cubic_Spline('Inputs from Other Files'!$H$41:$H$61,'Inputs from Other Files'!$I$41:$I$61,DkHs!C35)</f>
        <v>9.2154415763243893</v>
      </c>
      <c r="S35" s="194" t="s">
        <v>212</v>
      </c>
      <c r="T35" s="175">
        <f>C35+(I35-H35)*1/TAN((90-D35)*PI()/180)</f>
        <v>-75</v>
      </c>
      <c r="U35" s="193"/>
      <c r="V35" s="174">
        <f>J35+(I35-H35)*SIN(F34*PI()/180)</f>
        <v>-6.705276227273556</v>
      </c>
      <c r="W35" s="173">
        <f>K35-(I35-H35)*SIN(F35*PI()/180)</f>
        <v>6.705276227273556</v>
      </c>
    </row>
    <row r="36" spans="1:23" x14ac:dyDescent="0.25">
      <c r="A36" s="168"/>
      <c r="B36" s="168"/>
      <c r="C36" s="167"/>
      <c r="D36" s="172"/>
      <c r="E36" s="192"/>
      <c r="F36" s="172"/>
      <c r="G36" s="171"/>
      <c r="H36" s="168"/>
      <c r="I36" s="167"/>
      <c r="J36" s="168"/>
      <c r="K36" s="167"/>
      <c r="L36" s="176"/>
      <c r="P36" s="170">
        <f>P34-P35</f>
        <v>1.9175746324000542E-3</v>
      </c>
      <c r="Q36" s="170">
        <f>Q34-Q35</f>
        <v>-1.9175746324000542E-3</v>
      </c>
      <c r="R36" s="170">
        <f>R34-R35</f>
        <v>-7.5264225506268545E-2</v>
      </c>
      <c r="S36" s="168"/>
      <c r="T36" s="169"/>
      <c r="U36" s="168"/>
      <c r="V36" s="188"/>
      <c r="W36" s="187"/>
    </row>
    <row r="37" spans="1:23" x14ac:dyDescent="0.25">
      <c r="A37" s="190">
        <v>3</v>
      </c>
      <c r="B37" s="176" t="s">
        <v>214</v>
      </c>
      <c r="C37" s="178">
        <v>-75</v>
      </c>
      <c r="D37" s="182">
        <v>0</v>
      </c>
      <c r="E37" s="183" t="s">
        <v>214</v>
      </c>
      <c r="F37" s="182">
        <v>0</v>
      </c>
      <c r="G37" s="181" t="s">
        <v>215</v>
      </c>
      <c r="H37" s="179">
        <v>0</v>
      </c>
      <c r="I37" s="178">
        <v>5.4749999999999996</v>
      </c>
      <c r="J37" s="179">
        <v>-3</v>
      </c>
      <c r="K37" s="178">
        <v>3</v>
      </c>
      <c r="L37" s="185">
        <v>1</v>
      </c>
      <c r="P37" s="177" cm="1">
        <f t="array" ref="P37">_xll.SRS1Splines.Functions25.Cubic_Spline('Inputs from Other Files'!$H$41:$H$61,'Inputs from Other Files'!$J$41:$J$61,DkHs!C37)</f>
        <v>7.1461342380015198</v>
      </c>
      <c r="Q37" s="177">
        <f>-P37</f>
        <v>-7.1461342380015198</v>
      </c>
      <c r="R37" s="202" cm="1">
        <f t="array" ref="R37">_xll.SRS1Splines.Functions25.Cubic_Spline('Inputs from Other Files'!$H$41:$H$61,'Inputs from Other Files'!$I$41:$I$61,DkHs!C37)</f>
        <v>9.2154415763243893</v>
      </c>
      <c r="S37" s="201" t="s">
        <v>214</v>
      </c>
      <c r="T37" s="184">
        <f>C37-(I37-H37)*1/TAN((90-D37)*PI()/180)</f>
        <v>-75</v>
      </c>
      <c r="U37" s="200"/>
      <c r="V37" s="174">
        <f>J37+(I37-H37)*SIN(F37*PI()/180)</f>
        <v>-3</v>
      </c>
      <c r="W37" s="173">
        <f>K37-(I37-H37)*SIN(F38*PI()/180)</f>
        <v>3</v>
      </c>
    </row>
    <row r="38" spans="1:23" x14ac:dyDescent="0.25">
      <c r="B38" s="176" t="s">
        <v>212</v>
      </c>
      <c r="C38" s="178">
        <v>-90</v>
      </c>
      <c r="D38" s="182">
        <v>0</v>
      </c>
      <c r="E38" s="183" t="s">
        <v>212</v>
      </c>
      <c r="F38" s="182">
        <v>0</v>
      </c>
      <c r="G38" s="181" t="s">
        <v>213</v>
      </c>
      <c r="H38" s="180">
        <v>0</v>
      </c>
      <c r="I38" s="178">
        <v>5.4749999999999996</v>
      </c>
      <c r="J38" s="180">
        <v>-3</v>
      </c>
      <c r="K38" s="178">
        <v>3</v>
      </c>
      <c r="L38" s="176"/>
      <c r="P38" s="177" cm="1">
        <f t="array" ref="P38">_xll.SRS1Splines.Functions25.Cubic_Spline('Inputs from Other Files'!$H$41:$H$61,'Inputs from Other Files'!$J$41:$J$61,DkHs!C38)</f>
        <v>7.0835819284680097</v>
      </c>
      <c r="Q38" s="177">
        <f>-P38</f>
        <v>-7.0835819284680097</v>
      </c>
      <c r="R38" s="195" cm="1">
        <f t="array" ref="R38">_xll.SRS1Splines.Functions25.Cubic_Spline('Inputs from Other Files'!$H$41:$H$61,'Inputs from Other Files'!$I$41:$I$61,DkHs!C38)</f>
        <v>9.3038649015878097</v>
      </c>
      <c r="S38" s="194" t="s">
        <v>212</v>
      </c>
      <c r="T38" s="175">
        <f>C38+(I38-H38)*1/TAN((90-D38)*PI()/180)</f>
        <v>-90</v>
      </c>
      <c r="U38" s="193"/>
      <c r="V38" s="174">
        <f>J38+(I38-H38)*SIN(F37*PI()/180)</f>
        <v>-3</v>
      </c>
      <c r="W38" s="173">
        <f>K38-(I38-H38)*SIN(F38*PI()/180)</f>
        <v>3</v>
      </c>
    </row>
    <row r="39" spans="1:23" x14ac:dyDescent="0.25">
      <c r="A39" s="168"/>
      <c r="B39" s="168"/>
      <c r="C39" s="167"/>
      <c r="D39" s="172"/>
      <c r="E39" s="192"/>
      <c r="F39" s="172"/>
      <c r="G39" s="171"/>
      <c r="H39" s="168"/>
      <c r="I39" s="167"/>
      <c r="J39" s="168"/>
      <c r="K39" s="167"/>
      <c r="L39" s="176"/>
      <c r="P39" s="170">
        <f>P37-P38</f>
        <v>6.2552309533510098E-2</v>
      </c>
      <c r="Q39" s="170">
        <f>Q37-Q38</f>
        <v>-6.2552309533510098E-2</v>
      </c>
      <c r="R39" s="170">
        <f>R37-R38</f>
        <v>-8.8423325263420338E-2</v>
      </c>
      <c r="S39" s="168"/>
      <c r="T39" s="169"/>
      <c r="U39" s="168"/>
      <c r="V39" s="188"/>
      <c r="W39" s="187"/>
    </row>
    <row r="40" spans="1:23" x14ac:dyDescent="0.25">
      <c r="A40" s="199">
        <v>4</v>
      </c>
      <c r="B40" s="176" t="s">
        <v>214</v>
      </c>
      <c r="C40" s="178">
        <v>-90</v>
      </c>
      <c r="D40" s="182">
        <v>0</v>
      </c>
      <c r="E40" s="183" t="s">
        <v>214</v>
      </c>
      <c r="F40" s="182">
        <v>10</v>
      </c>
      <c r="G40" s="181" t="s">
        <v>215</v>
      </c>
      <c r="H40" s="179">
        <v>0</v>
      </c>
      <c r="I40" s="178">
        <v>5.4749999999999996</v>
      </c>
      <c r="J40" s="179">
        <v>-7.38</v>
      </c>
      <c r="K40" s="178">
        <v>7.38</v>
      </c>
      <c r="L40" s="185">
        <v>1</v>
      </c>
      <c r="P40" s="177" cm="1">
        <f t="array" ref="P40">_xll.SRS1Splines.Functions25.Cubic_Spline('Inputs from Other Files'!$H$41:$H$61,'Inputs from Other Files'!$J$41:$J$61,DkHs!C40)</f>
        <v>7.0835819284680097</v>
      </c>
      <c r="Q40" s="177">
        <f>-P40</f>
        <v>-7.0835819284680097</v>
      </c>
      <c r="R40" s="177" cm="1">
        <f t="array" ref="R40">_xll.SRS1Splines.Functions25.Cubic_Spline('Inputs from Other Files'!$H$41:$H$61,'Inputs from Other Files'!$I$41:$I$61,DkHs!C40)</f>
        <v>9.3038649015878097</v>
      </c>
      <c r="S40" s="176" t="s">
        <v>214</v>
      </c>
      <c r="T40" s="184">
        <f>C40-(I40-H40)*1/TAN((90-D40)*PI()/180)</f>
        <v>-90</v>
      </c>
      <c r="V40" s="174">
        <f>J40+(I40-H40)*SIN(F40*PI()/180)</f>
        <v>-6.4292762272735562</v>
      </c>
      <c r="W40" s="173">
        <f>K40-(I40-H40)*SIN(F41*PI()/180)</f>
        <v>6.4292762272735562</v>
      </c>
    </row>
    <row r="41" spans="1:23" x14ac:dyDescent="0.25">
      <c r="B41" s="176" t="s">
        <v>212</v>
      </c>
      <c r="C41" s="178">
        <v>-115</v>
      </c>
      <c r="D41" s="182">
        <v>10</v>
      </c>
      <c r="E41" s="183" t="s">
        <v>212</v>
      </c>
      <c r="F41" s="182">
        <v>10</v>
      </c>
      <c r="G41" s="181" t="s">
        <v>213</v>
      </c>
      <c r="H41" s="180">
        <v>0</v>
      </c>
      <c r="I41" s="178">
        <v>5.4749999999999996</v>
      </c>
      <c r="J41" s="180">
        <v>-6.6029999999999998</v>
      </c>
      <c r="K41" s="178">
        <v>6.6029999999999998</v>
      </c>
      <c r="L41" s="176"/>
      <c r="P41" s="177" cm="1">
        <f t="array" ref="P41">_xll.SRS1Splines.Functions25.Cubic_Spline('Inputs from Other Files'!$H$41:$H$61,'Inputs from Other Files'!$J$41:$J$61,DkHs!C41)</f>
        <v>6.0454629375266604</v>
      </c>
      <c r="Q41" s="177">
        <f>-P41</f>
        <v>-6.0454629375266604</v>
      </c>
      <c r="R41" s="195" cm="1">
        <f t="array" ref="R41">_xll.SRS1Splines.Functions25.Cubic_Spline('Inputs from Other Files'!$H$41:$H$61,'Inputs from Other Files'!$I$41:$I$61,DkHs!C41)</f>
        <v>9.4512513228377308</v>
      </c>
      <c r="S41" s="194" t="s">
        <v>212</v>
      </c>
      <c r="T41" s="175">
        <f>C41+(I41-H41)*1/TAN((90-D41)*PI()/180)</f>
        <v>-114.03460978062115</v>
      </c>
      <c r="U41" s="193"/>
      <c r="V41" s="174">
        <f>J41+(I41-H41)*SIN(F40*PI()/180)</f>
        <v>-5.6522762272735561</v>
      </c>
      <c r="W41" s="173">
        <f>K41-(I41-H41)*SIN(F41*PI()/180)</f>
        <v>5.6522762272735561</v>
      </c>
    </row>
    <row r="42" spans="1:23" x14ac:dyDescent="0.25">
      <c r="A42" s="168"/>
      <c r="B42" s="168"/>
      <c r="C42" s="167"/>
      <c r="D42" s="172"/>
      <c r="E42" s="192"/>
      <c r="F42" s="172"/>
      <c r="G42" s="171"/>
      <c r="H42" s="168"/>
      <c r="I42" s="167"/>
      <c r="J42" s="168"/>
      <c r="K42" s="167"/>
      <c r="L42" s="176"/>
      <c r="P42" s="170">
        <f>P40-P41</f>
        <v>1.0381189909413493</v>
      </c>
      <c r="Q42" s="170">
        <f>Q40-Q41</f>
        <v>-1.0381189909413493</v>
      </c>
      <c r="R42" s="170">
        <f>R40-R41</f>
        <v>-0.14738642124992118</v>
      </c>
      <c r="S42" s="168"/>
      <c r="T42" s="169"/>
      <c r="U42" s="168"/>
      <c r="V42" s="188"/>
      <c r="W42" s="187"/>
    </row>
    <row r="43" spans="1:23" x14ac:dyDescent="0.25">
      <c r="A43" s="198">
        <v>5</v>
      </c>
      <c r="B43" s="176" t="s">
        <v>214</v>
      </c>
      <c r="C43" s="178">
        <v>-70</v>
      </c>
      <c r="D43" s="182">
        <v>10</v>
      </c>
      <c r="E43" s="183" t="s">
        <v>214</v>
      </c>
      <c r="F43" s="182">
        <v>10</v>
      </c>
      <c r="G43" s="181" t="s">
        <v>215</v>
      </c>
      <c r="H43" s="179">
        <v>5.4749999999999996</v>
      </c>
      <c r="I43" s="178">
        <v>14</v>
      </c>
      <c r="J43" s="179">
        <v>-3</v>
      </c>
      <c r="K43" s="178">
        <v>3</v>
      </c>
      <c r="L43" s="185">
        <v>1</v>
      </c>
      <c r="P43" s="177" cm="1">
        <f t="array" ref="P43">_xll.SRS1Splines.Functions25.Cubic_Spline('Inputs from Other Files'!$H$41:$H$61,'Inputs from Other Files'!$J$41:$J$61,DkHs!C43)</f>
        <v>7.1460962521913798</v>
      </c>
      <c r="Q43" s="177">
        <f>-P43</f>
        <v>-7.1460962521913798</v>
      </c>
      <c r="R43" s="177" cm="1">
        <f t="array" ref="R43">_xll.SRS1Splines.Functions25.Cubic_Spline('Inputs from Other Files'!$H$41:$H$61,'Inputs from Other Files'!$I$41:$I$61,DkHs!C43)</f>
        <v>9.1865909248945794</v>
      </c>
      <c r="S43" s="176" t="s">
        <v>214</v>
      </c>
      <c r="T43" s="184">
        <f>C43-(I43-H43)*1/TAN((90-D43)*PI()/180)</f>
        <v>-71.503187510539661</v>
      </c>
      <c r="V43" s="174">
        <f>J43+(I43-H43)*SIN(F43*PI()/180)</f>
        <v>-1.5196492853894188</v>
      </c>
      <c r="W43" s="173">
        <f>K43-(I43-H43)*SIN(F44*PI()/180)</f>
        <v>1.5196492853894188</v>
      </c>
    </row>
    <row r="44" spans="1:23" x14ac:dyDescent="0.25">
      <c r="B44" s="176" t="s">
        <v>212</v>
      </c>
      <c r="C44" s="178">
        <v>-85</v>
      </c>
      <c r="D44" s="182">
        <v>15</v>
      </c>
      <c r="E44" s="183" t="s">
        <v>212</v>
      </c>
      <c r="F44" s="182">
        <v>10</v>
      </c>
      <c r="G44" s="181" t="s">
        <v>213</v>
      </c>
      <c r="H44" s="180">
        <v>5.4749999999999996</v>
      </c>
      <c r="I44" s="178">
        <v>13</v>
      </c>
      <c r="J44" s="180">
        <v>-3</v>
      </c>
      <c r="K44" s="178">
        <v>3</v>
      </c>
      <c r="L44" s="176"/>
      <c r="P44" s="177" cm="1">
        <f t="array" ref="P44">_xll.SRS1Splines.Functions25.Cubic_Spline('Inputs from Other Files'!$H$41:$H$61,'Inputs from Other Files'!$J$41:$J$61,DkHs!C44)</f>
        <v>7.1257956095692503</v>
      </c>
      <c r="Q44" s="177">
        <f>-P44</f>
        <v>-7.1257956095692503</v>
      </c>
      <c r="R44" s="195" cm="1">
        <f t="array" ref="R44">_xll.SRS1Splines.Functions25.Cubic_Spline('Inputs from Other Files'!$H$41:$H$61,'Inputs from Other Files'!$I$41:$I$61,DkHs!C44)</f>
        <v>9.2744457544394994</v>
      </c>
      <c r="S44" s="194" t="s">
        <v>212</v>
      </c>
      <c r="T44" s="175">
        <f>C44+(I44-H44)*1/TAN((90-D44)*PI()/180)</f>
        <v>-82.983682326955801</v>
      </c>
      <c r="U44" s="193"/>
      <c r="V44" s="174">
        <f>J44+(I44-H44)*SIN(F43*PI()/180)</f>
        <v>-1.6932974630563491</v>
      </c>
      <c r="W44" s="173">
        <f>K44-(I44-H44)*SIN(F44*PI()/180)</f>
        <v>1.6932974630563491</v>
      </c>
    </row>
    <row r="45" spans="1:23" x14ac:dyDescent="0.25">
      <c r="A45" s="168"/>
      <c r="B45" s="168"/>
      <c r="C45" s="167"/>
      <c r="D45" s="172"/>
      <c r="E45" s="192"/>
      <c r="F45" s="172"/>
      <c r="G45" s="171"/>
      <c r="H45" s="168"/>
      <c r="I45" s="167"/>
      <c r="J45" s="168"/>
      <c r="K45" s="167"/>
      <c r="L45" s="176"/>
      <c r="P45" s="170">
        <f>P43-P44</f>
        <v>2.0300642622129494E-2</v>
      </c>
      <c r="Q45" s="170">
        <f>Q43-Q44</f>
        <v>-2.0300642622129494E-2</v>
      </c>
      <c r="R45" s="170">
        <f>R43-R44</f>
        <v>-8.7854829544919966E-2</v>
      </c>
      <c r="S45" s="168"/>
      <c r="T45" s="169"/>
      <c r="U45" s="168"/>
      <c r="V45" s="188"/>
      <c r="W45" s="187"/>
    </row>
    <row r="46" spans="1:23" x14ac:dyDescent="0.25">
      <c r="A46" s="197">
        <v>6</v>
      </c>
      <c r="B46" s="176" t="s">
        <v>214</v>
      </c>
      <c r="C46" s="178">
        <v>-100</v>
      </c>
      <c r="D46" s="182">
        <v>0</v>
      </c>
      <c r="E46" s="183" t="s">
        <v>214</v>
      </c>
      <c r="F46" s="182">
        <v>10</v>
      </c>
      <c r="G46" s="181" t="s">
        <v>215</v>
      </c>
      <c r="H46" s="179">
        <v>5.4749999999999996</v>
      </c>
      <c r="I46" s="178">
        <v>8</v>
      </c>
      <c r="J46" s="179">
        <v>-3</v>
      </c>
      <c r="K46" s="178">
        <v>3</v>
      </c>
      <c r="L46" s="185">
        <v>1</v>
      </c>
      <c r="P46" s="177" cm="1">
        <f t="array" ref="P46">_xll.SRS1Splines.Functions25.Cubic_Spline('Inputs from Other Files'!$H$41:$H$61,'Inputs from Other Files'!$J$41:$J$61,DkHs!C46)</f>
        <v>6.8657821987307299</v>
      </c>
      <c r="Q46" s="177">
        <f>-P46</f>
        <v>-6.8657821987307299</v>
      </c>
      <c r="R46" s="177" cm="1">
        <f t="array" ref="R46">_xll.SRS1Splines.Functions25.Cubic_Spline('Inputs from Other Files'!$H$41:$H$61,'Inputs from Other Files'!$I$41:$I$61,DkHs!C46)</f>
        <v>9.3628280658752505</v>
      </c>
      <c r="S46" s="176" t="s">
        <v>214</v>
      </c>
      <c r="T46" s="184">
        <f>C46-(I46-H46)*1/TAN((90-D46)*PI()/180)</f>
        <v>-100</v>
      </c>
      <c r="V46" s="174">
        <f>J46+(I46-H46)*SIN(F46*PI()/180)</f>
        <v>-2.5615383513910008</v>
      </c>
      <c r="W46" s="173">
        <f>K46-(I46-H46)*SIN(F47*PI()/180)</f>
        <v>2.5615383513910008</v>
      </c>
    </row>
    <row r="47" spans="1:23" x14ac:dyDescent="0.25">
      <c r="B47" s="176" t="s">
        <v>212</v>
      </c>
      <c r="C47" s="178">
        <v>-114</v>
      </c>
      <c r="D47" s="182">
        <v>10</v>
      </c>
      <c r="E47" s="183" t="s">
        <v>212</v>
      </c>
      <c r="F47" s="182">
        <v>10</v>
      </c>
      <c r="G47" s="181" t="s">
        <v>213</v>
      </c>
      <c r="H47" s="180">
        <v>5.4749999999999996</v>
      </c>
      <c r="I47" s="178">
        <v>8</v>
      </c>
      <c r="J47" s="179">
        <v>-3</v>
      </c>
      <c r="K47" s="178">
        <v>3</v>
      </c>
      <c r="L47" s="176"/>
      <c r="P47" s="177" cm="1">
        <f t="array" ref="P47">_xll.SRS1Splines.Functions25.Cubic_Spline('Inputs from Other Files'!$H$41:$H$61,'Inputs from Other Files'!$J$41:$J$61,DkHs!C47)</f>
        <v>6.1198280858748904</v>
      </c>
      <c r="Q47" s="177">
        <f>-P47</f>
        <v>-6.1198280858748904</v>
      </c>
      <c r="R47" s="177" cm="1">
        <f t="array" ref="R47">_xll.SRS1Splines.Functions25.Cubic_Spline('Inputs from Other Files'!$H$41:$H$61,'Inputs from Other Files'!$I$41:$I$61,DkHs!C47)</f>
        <v>9.4453564330669799</v>
      </c>
      <c r="S47" s="176" t="s">
        <v>212</v>
      </c>
      <c r="T47" s="175">
        <f>C47+(I47-H47)*1/TAN((90-D47)*PI()/180)</f>
        <v>-113.55477437371113</v>
      </c>
      <c r="V47" s="174">
        <f>J47+(I47-H47)*SIN(F46*PI()/180)</f>
        <v>-2.5615383513910008</v>
      </c>
      <c r="W47" s="173">
        <f>K47-(I47-H47)*SIN(F47*PI()/180)</f>
        <v>2.5615383513910008</v>
      </c>
    </row>
    <row r="48" spans="1:23" x14ac:dyDescent="0.25">
      <c r="A48" s="168"/>
      <c r="B48" s="168"/>
      <c r="C48" s="167"/>
      <c r="D48" s="172"/>
      <c r="E48" s="192"/>
      <c r="F48" s="172"/>
      <c r="G48" s="171"/>
      <c r="H48" s="168"/>
      <c r="I48" s="167"/>
      <c r="J48" s="168"/>
      <c r="K48" s="167"/>
      <c r="L48" s="176"/>
      <c r="P48" s="170">
        <f>P46-P47</f>
        <v>0.74595411285583957</v>
      </c>
      <c r="Q48" s="170">
        <f>Q46-Q47</f>
        <v>-0.74595411285583957</v>
      </c>
      <c r="R48" s="170">
        <f>R46-R47</f>
        <v>-8.2528367191729401E-2</v>
      </c>
      <c r="S48" s="168"/>
      <c r="T48" s="169"/>
      <c r="U48" s="168"/>
      <c r="V48" s="188"/>
      <c r="W48" s="187"/>
    </row>
    <row r="49" spans="1:23" x14ac:dyDescent="0.25">
      <c r="A49" s="196">
        <v>7</v>
      </c>
      <c r="B49" s="176" t="s">
        <v>214</v>
      </c>
      <c r="C49" s="178">
        <v>-40</v>
      </c>
      <c r="D49" s="182">
        <v>0</v>
      </c>
      <c r="E49" s="183" t="s">
        <v>214</v>
      </c>
      <c r="F49" s="182">
        <v>10</v>
      </c>
      <c r="G49" s="181" t="s">
        <v>215</v>
      </c>
      <c r="H49" s="179">
        <v>5.0229999999999997</v>
      </c>
      <c r="I49" s="178">
        <v>8</v>
      </c>
      <c r="J49" s="179">
        <v>-4</v>
      </c>
      <c r="K49" s="178">
        <v>4</v>
      </c>
      <c r="L49" s="185">
        <v>1</v>
      </c>
      <c r="P49" s="177" cm="1">
        <f t="array" ref="P49">_xll.SRS1Splines.Functions25.Cubic_Spline('Inputs from Other Files'!$H$41:$H$61,'Inputs from Other Files'!$J$41:$J$61,DkHs!C49)</f>
        <v>6.9888250985582898</v>
      </c>
      <c r="Q49" s="177">
        <f>-P49</f>
        <v>-6.9888250985582898</v>
      </c>
      <c r="R49" s="177" cm="1">
        <f t="array" ref="R49">_xll.SRS1Splines.Functions25.Cubic_Spline('Inputs from Other Files'!$H$41:$H$61,'Inputs from Other Files'!$I$41:$I$61,DkHs!C49)</f>
        <v>9.2865097120190807</v>
      </c>
      <c r="S49" s="176" t="s">
        <v>214</v>
      </c>
      <c r="T49" s="184">
        <f>C49-(I49-H49)*1/TAN((90-D49)*PI()/180)</f>
        <v>-40</v>
      </c>
      <c r="V49" s="174">
        <f>J49+(I49-H49)*SIN(F49*PI()/180)</f>
        <v>-3.4830493750855482</v>
      </c>
      <c r="W49" s="173">
        <f>K49-(I49-H49)*SIN(F50*PI()/180)</f>
        <v>3.4830493750855482</v>
      </c>
    </row>
    <row r="50" spans="1:23" x14ac:dyDescent="0.25">
      <c r="B50" s="176" t="s">
        <v>212</v>
      </c>
      <c r="C50" s="178">
        <v>-60</v>
      </c>
      <c r="D50" s="182">
        <v>0</v>
      </c>
      <c r="E50" s="183" t="s">
        <v>212</v>
      </c>
      <c r="F50" s="182">
        <v>10</v>
      </c>
      <c r="G50" s="181" t="s">
        <v>213</v>
      </c>
      <c r="H50" s="180">
        <v>5.0229999999999997</v>
      </c>
      <c r="I50" s="178">
        <v>8</v>
      </c>
      <c r="J50" s="180">
        <v>-4</v>
      </c>
      <c r="K50" s="178">
        <v>4</v>
      </c>
      <c r="L50" s="176"/>
      <c r="P50" s="177" cm="1">
        <f t="array" ref="P50">_xll.SRS1Splines.Functions25.Cubic_Spline('Inputs from Other Files'!$H$41:$H$61,'Inputs from Other Files'!$J$41:$J$61,DkHs!C50)</f>
        <v>7.14977633711647</v>
      </c>
      <c r="Q50" s="177">
        <f>-P50</f>
        <v>-7.14977633711647</v>
      </c>
      <c r="R50" s="195" cm="1">
        <f t="array" ref="R50">_xll.SRS1Splines.Functions25.Cubic_Spline('Inputs from Other Files'!$H$41:$H$61,'Inputs from Other Files'!$I$41:$I$61,DkHs!C50)</f>
        <v>9.13538488547103</v>
      </c>
      <c r="S50" s="194" t="s">
        <v>212</v>
      </c>
      <c r="T50" s="175">
        <f>C50+(I50-H50)*1/TAN((90-D50)*PI()/180)</f>
        <v>-60</v>
      </c>
      <c r="U50" s="193"/>
      <c r="V50" s="174">
        <f>J50+(I50-H50)*SIN(F49*PI()/180)</f>
        <v>-3.4830493750855482</v>
      </c>
      <c r="W50" s="173">
        <f>K50-(I50-H50)*SIN(F50*PI()/180)</f>
        <v>3.4830493750855482</v>
      </c>
    </row>
    <row r="51" spans="1:23" x14ac:dyDescent="0.25">
      <c r="A51" s="168"/>
      <c r="B51" s="168"/>
      <c r="C51" s="167"/>
      <c r="D51" s="172"/>
      <c r="E51" s="192"/>
      <c r="F51" s="172"/>
      <c r="G51" s="171"/>
      <c r="H51" s="168"/>
      <c r="I51" s="167"/>
      <c r="J51" s="168"/>
      <c r="K51" s="167"/>
      <c r="L51" s="189"/>
      <c r="P51" s="170">
        <f>P49-P50</f>
        <v>-0.16095123855818017</v>
      </c>
      <c r="Q51" s="170">
        <f>Q49-Q50</f>
        <v>0.16095123855818017</v>
      </c>
      <c r="R51" s="170">
        <f>R49-R50</f>
        <v>0.15112482654805071</v>
      </c>
      <c r="S51" s="168"/>
      <c r="T51" s="169"/>
      <c r="U51" s="168"/>
      <c r="V51" s="188"/>
      <c r="W51" s="187"/>
    </row>
    <row r="52" spans="1:23" x14ac:dyDescent="0.25">
      <c r="A52" s="191">
        <v>8</v>
      </c>
      <c r="B52" s="176" t="s">
        <v>214</v>
      </c>
      <c r="C52" s="178">
        <v>-60</v>
      </c>
      <c r="D52" s="182">
        <v>0</v>
      </c>
      <c r="E52" s="183" t="s">
        <v>214</v>
      </c>
      <c r="F52" s="182">
        <v>10</v>
      </c>
      <c r="G52" s="181" t="s">
        <v>215</v>
      </c>
      <c r="H52" s="179">
        <v>5.0229999999999997</v>
      </c>
      <c r="I52" s="178">
        <v>22</v>
      </c>
      <c r="J52" s="179">
        <v>-4</v>
      </c>
      <c r="K52" s="178">
        <v>4</v>
      </c>
      <c r="L52" s="185">
        <v>4</v>
      </c>
      <c r="P52" s="177" cm="1">
        <f t="array" ref="P52">_xll.SRS1Splines.Functions25.Cubic_Spline('Inputs from Other Files'!$H$41:$H$61,'Inputs from Other Files'!$J$41:$J$61,DkHs!C52)</f>
        <v>7.14977633711647</v>
      </c>
      <c r="Q52" s="177">
        <f>-P52</f>
        <v>-7.14977633711647</v>
      </c>
      <c r="R52" s="177" cm="1">
        <f t="array" ref="R52">_xll.SRS1Splines.Functions25.Cubic_Spline('Inputs from Other Files'!$H$41:$H$61,'Inputs from Other Files'!$I$41:$I$61,DkHs!C52)</f>
        <v>9.13538488547103</v>
      </c>
      <c r="S52" s="176" t="s">
        <v>214</v>
      </c>
      <c r="T52" s="184">
        <f>C52-(I52-H52)*1/TAN((90-D52)*PI()/180)</f>
        <v>-60</v>
      </c>
      <c r="V52" s="174">
        <f>J52+(I52-H52)*SIN(F52*PI()/180)</f>
        <v>-1.0519748877485235</v>
      </c>
      <c r="W52" s="173">
        <f>K52-(I52-H52)*SIN(F53*PI()/180)</f>
        <v>1.0519748877485235</v>
      </c>
    </row>
    <row r="53" spans="1:23" x14ac:dyDescent="0.25">
      <c r="B53" s="176" t="s">
        <v>212</v>
      </c>
      <c r="C53" s="178">
        <v>-65</v>
      </c>
      <c r="D53" s="182">
        <v>10</v>
      </c>
      <c r="E53" s="183" t="s">
        <v>212</v>
      </c>
      <c r="F53" s="182">
        <v>10</v>
      </c>
      <c r="G53" s="181" t="s">
        <v>213</v>
      </c>
      <c r="H53" s="180">
        <v>5.0229999999999997</v>
      </c>
      <c r="I53" s="178">
        <v>22</v>
      </c>
      <c r="J53" s="179">
        <v>-4</v>
      </c>
      <c r="K53" s="178">
        <v>4</v>
      </c>
      <c r="L53" s="189"/>
      <c r="P53" s="177" cm="1">
        <f t="array" ref="P53">_xll.SRS1Splines.Functions25.Cubic_Spline('Inputs from Other Files'!$H$41:$H$61,'Inputs from Other Files'!$J$41:$J$61,DkHs!C53)</f>
        <v>7.1473121831974398</v>
      </c>
      <c r="Q53" s="177">
        <f>-P53</f>
        <v>-7.1473121831974398</v>
      </c>
      <c r="R53" s="177" cm="1">
        <f t="array" ref="R53">_xll.SRS1Splines.Functions25.Cubic_Spline('Inputs from Other Files'!$H$41:$H$61,'Inputs from Other Files'!$I$41:$I$61,DkHs!C53)</f>
        <v>9.1538994242009206</v>
      </c>
      <c r="S53" s="176" t="s">
        <v>212</v>
      </c>
      <c r="T53" s="175">
        <f>C53+(I53-H53)*1/TAN((90-D53)*PI()/180)</f>
        <v>-62.006496848512391</v>
      </c>
      <c r="V53" s="174">
        <f>J53+(I53-H53)*SIN(F52*PI()/180)</f>
        <v>-1.0519748877485235</v>
      </c>
      <c r="W53" s="173">
        <f>K53-(I53-H53)*SIN(F53*PI()/180)</f>
        <v>1.0519748877485235</v>
      </c>
    </row>
    <row r="54" spans="1:23" x14ac:dyDescent="0.25">
      <c r="A54" s="168"/>
      <c r="B54" s="168"/>
      <c r="C54" s="167"/>
      <c r="D54" s="172"/>
      <c r="E54" s="168"/>
      <c r="F54" s="168"/>
      <c r="G54" s="171"/>
      <c r="H54" s="168"/>
      <c r="I54" s="167"/>
      <c r="J54" s="168"/>
      <c r="K54" s="167"/>
      <c r="L54" s="189"/>
      <c r="P54" s="170">
        <f>P52-P53</f>
        <v>2.4641539190302097E-3</v>
      </c>
      <c r="Q54" s="170">
        <f>Q52-Q53</f>
        <v>-2.4641539190302097E-3</v>
      </c>
      <c r="R54" s="170">
        <f>R52-R53</f>
        <v>-1.8514538729890617E-2</v>
      </c>
      <c r="S54" s="168"/>
      <c r="T54" s="169"/>
      <c r="U54" s="168"/>
      <c r="V54" s="188"/>
      <c r="W54" s="187"/>
    </row>
    <row r="55" spans="1:23" x14ac:dyDescent="0.25">
      <c r="A55" s="190">
        <v>9</v>
      </c>
      <c r="B55" s="176" t="s">
        <v>214</v>
      </c>
      <c r="C55" s="178">
        <v>-95</v>
      </c>
      <c r="D55" s="182">
        <v>10</v>
      </c>
      <c r="E55" s="183" t="s">
        <v>214</v>
      </c>
      <c r="F55" s="182">
        <v>10</v>
      </c>
      <c r="G55" s="181" t="s">
        <v>215</v>
      </c>
      <c r="H55" s="179">
        <v>5.0229999999999997</v>
      </c>
      <c r="I55" s="178">
        <v>16.5</v>
      </c>
      <c r="J55" s="179">
        <v>-3</v>
      </c>
      <c r="K55" s="178">
        <v>3</v>
      </c>
      <c r="L55" s="185">
        <v>4</v>
      </c>
      <c r="P55" s="177" cm="1">
        <f t="array" ref="P55">_xll.SRS1Splines.Functions25.Cubic_Spline('Inputs from Other Files'!$H$41:$H$61,'Inputs from Other Files'!$J$41:$J$61,DkHs!C55)</f>
        <v>7.0016157995175901</v>
      </c>
      <c r="Q55" s="177">
        <f>-P55</f>
        <v>-7.0016157995175901</v>
      </c>
      <c r="R55" s="177" cm="1">
        <f t="array" ref="R55">_xll.SRS1Splines.Functions25.Cubic_Spline('Inputs from Other Files'!$H$41:$H$61,'Inputs from Other Files'!$I$41:$I$61,DkHs!C55)</f>
        <v>9.3333556519375893</v>
      </c>
      <c r="S55" s="176" t="s">
        <v>214</v>
      </c>
      <c r="T55" s="184">
        <f>C55-(I55-H55)*1/TAN((90-D55)*PI()/180)</f>
        <v>-97.023704757591048</v>
      </c>
      <c r="V55" s="174">
        <f>J55+(I55-H55)*SIN(F55*PI()/180)</f>
        <v>-1.0070398649166405</v>
      </c>
      <c r="W55" s="173">
        <f>K55-(I55-H55)*SIN(F56*PI()/180)</f>
        <v>1.0070398649166405</v>
      </c>
    </row>
    <row r="56" spans="1:23" x14ac:dyDescent="0.25">
      <c r="B56" s="176" t="s">
        <v>212</v>
      </c>
      <c r="C56" s="178">
        <v>-100</v>
      </c>
      <c r="D56" s="182">
        <v>0</v>
      </c>
      <c r="E56" s="183" t="s">
        <v>212</v>
      </c>
      <c r="F56" s="182">
        <v>10</v>
      </c>
      <c r="G56" s="181" t="s">
        <v>213</v>
      </c>
      <c r="H56" s="180">
        <v>5.0229999999999997</v>
      </c>
      <c r="I56" s="178">
        <v>16.5</v>
      </c>
      <c r="J56" s="179">
        <v>-3</v>
      </c>
      <c r="K56" s="178">
        <v>3</v>
      </c>
      <c r="L56" s="189"/>
      <c r="P56" s="177" cm="1">
        <f t="array" ref="P56">_xll.SRS1Splines.Functions25.Cubic_Spline('Inputs from Other Files'!$H$41:$H$61,'Inputs from Other Files'!$J$41:$J$61,DkHs!C56)</f>
        <v>6.8657821987307299</v>
      </c>
      <c r="Q56" s="177">
        <f>-P56</f>
        <v>-6.8657821987307299</v>
      </c>
      <c r="R56" s="177" cm="1">
        <f t="array" ref="R56">_xll.SRS1Splines.Functions25.Cubic_Spline('Inputs from Other Files'!$H$41:$H$61,'Inputs from Other Files'!$I$41:$I$61,DkHs!C56)</f>
        <v>9.3628280658752505</v>
      </c>
      <c r="S56" s="176" t="s">
        <v>212</v>
      </c>
      <c r="T56" s="175">
        <f>C56+(I56-H56)*1/TAN((90-D56)*PI()/180)</f>
        <v>-100</v>
      </c>
      <c r="V56" s="174">
        <f>J56+(I56-H56)*SIN(F55*PI()/180)</f>
        <v>-1.0070398649166405</v>
      </c>
      <c r="W56" s="173">
        <f>K56-(I56-H56)*SIN(F56*PI()/180)</f>
        <v>1.0070398649166405</v>
      </c>
    </row>
    <row r="57" spans="1:23" x14ac:dyDescent="0.25">
      <c r="A57" s="168"/>
      <c r="B57" s="168"/>
      <c r="C57" s="167"/>
      <c r="D57" s="172"/>
      <c r="E57" s="168"/>
      <c r="F57" s="168"/>
      <c r="G57" s="171"/>
      <c r="H57" s="168"/>
      <c r="I57" s="167"/>
      <c r="J57" s="168"/>
      <c r="K57" s="167"/>
      <c r="L57" s="189"/>
      <c r="P57" s="170">
        <f>P55-P56</f>
        <v>0.13583360078686013</v>
      </c>
      <c r="Q57" s="170">
        <f>Q55-Q56</f>
        <v>-0.13583360078686013</v>
      </c>
      <c r="R57" s="170">
        <f>R55-R56</f>
        <v>-2.9472413937661202E-2</v>
      </c>
      <c r="S57" s="168"/>
      <c r="T57" s="169"/>
      <c r="U57" s="168"/>
      <c r="V57" s="188"/>
      <c r="W57" s="187"/>
    </row>
    <row r="58" spans="1:23" x14ac:dyDescent="0.25">
      <c r="A58" s="186">
        <v>10</v>
      </c>
      <c r="B58" s="176" t="s">
        <v>214</v>
      </c>
      <c r="C58" s="178">
        <v>-30</v>
      </c>
      <c r="D58" s="182">
        <v>10</v>
      </c>
      <c r="E58" s="183" t="s">
        <v>214</v>
      </c>
      <c r="F58" s="182">
        <v>10</v>
      </c>
      <c r="G58" s="181" t="s">
        <v>215</v>
      </c>
      <c r="H58" s="179">
        <v>0</v>
      </c>
      <c r="I58" s="178">
        <v>3.1</v>
      </c>
      <c r="J58" s="179">
        <v>-3.5</v>
      </c>
      <c r="K58" s="178">
        <v>3.5</v>
      </c>
      <c r="L58" s="185">
        <v>1</v>
      </c>
      <c r="P58" s="177" cm="1">
        <f t="array" ref="P58">_xll.SRS1Splines.Functions25.Cubic_Spline('Inputs from Other Files'!$H$41:$H$61,'Inputs from Other Files'!$J$41:$J$61,DkHs!C58)</f>
        <v>6.5577263471378</v>
      </c>
      <c r="Q58" s="177">
        <f>-P58</f>
        <v>-6.5577263471378</v>
      </c>
      <c r="R58" s="177" cm="1">
        <f t="array" ref="R58">_xll.SRS1Splines.Functions25.Cubic_Spline('Inputs from Other Files'!$H$41:$H$61,'Inputs from Other Files'!$I$41:$I$61,DkHs!C58)</f>
        <v>9.5457935641006397</v>
      </c>
      <c r="S58" s="176" t="s">
        <v>214</v>
      </c>
      <c r="T58" s="184">
        <f>C58-(I58-H58)*1/TAN((90-D58)*PI()/180)</f>
        <v>-30.546613640196242</v>
      </c>
      <c r="V58" s="174">
        <f>J58+(I58-H58)*SIN(F58*PI()/180)</f>
        <v>-2.9616906492325157</v>
      </c>
      <c r="W58" s="173">
        <f>K58-(I58-H58)*SIN(F59*PI()/180)</f>
        <v>2.9616906492325157</v>
      </c>
    </row>
    <row r="59" spans="1:23" x14ac:dyDescent="0.25">
      <c r="B59" s="176" t="s">
        <v>212</v>
      </c>
      <c r="C59" s="178">
        <v>-40</v>
      </c>
      <c r="D59" s="182">
        <v>0</v>
      </c>
      <c r="E59" s="183" t="s">
        <v>212</v>
      </c>
      <c r="F59" s="182">
        <v>10</v>
      </c>
      <c r="G59" s="181" t="s">
        <v>213</v>
      </c>
      <c r="H59" s="180">
        <v>0</v>
      </c>
      <c r="I59" s="178">
        <v>3.4420000000000002</v>
      </c>
      <c r="J59" s="179">
        <v>-4</v>
      </c>
      <c r="K59" s="178">
        <v>4</v>
      </c>
      <c r="L59" s="176"/>
      <c r="P59" s="177" cm="1">
        <f t="array" ref="P59">_xll.SRS1Splines.Functions25.Cubic_Spline('Inputs from Other Files'!$H$41:$H$61,'Inputs from Other Files'!$J$41:$J$61,DkHs!C59)</f>
        <v>6.9888250985582898</v>
      </c>
      <c r="Q59" s="177">
        <f>-P59</f>
        <v>-6.9888250985582898</v>
      </c>
      <c r="R59" s="177" cm="1">
        <f t="array" ref="R59">_xll.SRS1Splines.Functions25.Cubic_Spline('Inputs from Other Files'!$H$41:$H$61,'Inputs from Other Files'!$I$41:$I$61,DkHs!C59)</f>
        <v>9.2865097120190807</v>
      </c>
      <c r="S59" s="176" t="s">
        <v>212</v>
      </c>
      <c r="T59" s="175">
        <f>C59+(I59-H59)*1/TAN((90-D59)*PI()/180)</f>
        <v>-40</v>
      </c>
      <c r="V59" s="174">
        <f>J59+(I59-H59)*SIN(F58*PI()/180)</f>
        <v>-3.4023029724704257</v>
      </c>
      <c r="W59" s="173">
        <f>K59-(I59-H59)*SIN(F59*PI()/180)</f>
        <v>3.4023029724704257</v>
      </c>
    </row>
    <row r="60" spans="1:23" x14ac:dyDescent="0.25">
      <c r="A60" s="168"/>
      <c r="B60" s="168"/>
      <c r="C60" s="167"/>
      <c r="D60" s="172"/>
      <c r="E60" s="168"/>
      <c r="F60" s="168"/>
      <c r="G60" s="171"/>
      <c r="H60" s="168"/>
      <c r="I60" s="167"/>
      <c r="J60" s="168"/>
      <c r="K60" s="167"/>
      <c r="P60" s="170">
        <f>P58-P59</f>
        <v>-0.43109875142048981</v>
      </c>
      <c r="Q60" s="170">
        <f>Q58-Q59</f>
        <v>0.43109875142048981</v>
      </c>
      <c r="R60" s="170">
        <f>R58-R59</f>
        <v>0.25928385208155902</v>
      </c>
      <c r="S60" s="168"/>
      <c r="T60" s="169"/>
      <c r="U60" s="168"/>
      <c r="V60" s="168"/>
      <c r="W60" s="167"/>
    </row>
  </sheetData>
  <mergeCells count="4">
    <mergeCell ref="J29:K29"/>
    <mergeCell ref="V29:W29"/>
    <mergeCell ref="D29:G29"/>
    <mergeCell ref="H29:I29"/>
  </mergeCells>
  <pageMargins left="0.75" right="0.75" top="1" bottom="1" header="0.5" footer="0.5"/>
  <headerFooter alignWithMargins="0"/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30:L32"/>
  <sheetViews>
    <sheetView topLeftCell="A20" zoomScaleNormal="100" workbookViewId="0">
      <selection activeCell="J30" sqref="J30"/>
    </sheetView>
  </sheetViews>
  <sheetFormatPr defaultRowHeight="14.5" x14ac:dyDescent="0.35"/>
  <cols>
    <col min="1" max="1" width="14.1796875" bestFit="1" customWidth="1"/>
    <col min="5" max="5" width="10.54296875" bestFit="1" customWidth="1"/>
    <col min="9" max="9" width="16.1796875" bestFit="1" customWidth="1"/>
  </cols>
  <sheetData>
    <row r="30" spans="1:12" x14ac:dyDescent="0.35">
      <c r="A30" t="s">
        <v>106</v>
      </c>
      <c r="B30" s="237">
        <f>Calcs!C22</f>
        <v>10886.560514252467</v>
      </c>
      <c r="C30" t="s">
        <v>83</v>
      </c>
      <c r="E30" t="s">
        <v>110</v>
      </c>
      <c r="F30" s="112">
        <f>0.105*B30</f>
        <v>1143.088853996509</v>
      </c>
      <c r="G30" t="s">
        <v>83</v>
      </c>
      <c r="I30" t="s">
        <v>112</v>
      </c>
      <c r="J30" s="237">
        <f>'DkHs Calcs'!BH34</f>
        <v>7271.7815958057763</v>
      </c>
      <c r="K30" t="s">
        <v>83</v>
      </c>
      <c r="L30" s="245">
        <f>J30/B30</f>
        <v>0.66795950716350727</v>
      </c>
    </row>
    <row r="31" spans="1:12" x14ac:dyDescent="0.35">
      <c r="E31" t="s">
        <v>109</v>
      </c>
      <c r="F31" s="112">
        <f>0.2921*B30</f>
        <v>3179.9643262131458</v>
      </c>
      <c r="G31" t="s">
        <v>83</v>
      </c>
      <c r="I31" t="s">
        <v>107</v>
      </c>
      <c r="J31" s="112">
        <f>'Vol Calcs'!C279</f>
        <v>12620.450524915208</v>
      </c>
      <c r="K31" t="s">
        <v>83</v>
      </c>
    </row>
    <row r="32" spans="1:12" x14ac:dyDescent="0.35">
      <c r="E32" t="s">
        <v>111</v>
      </c>
      <c r="F32" s="112">
        <f>0.525*B30</f>
        <v>5715.4442699825458</v>
      </c>
      <c r="G32" t="s">
        <v>83</v>
      </c>
      <c r="I32" t="s">
        <v>108</v>
      </c>
      <c r="J32" s="136">
        <f>B30+J30</f>
        <v>18158.342110058242</v>
      </c>
      <c r="K32" t="s">
        <v>83</v>
      </c>
    </row>
  </sheetData>
  <phoneticPr fontId="5" type="noConversion"/>
  <pageMargins left="0.7" right="0.7" top="0.75" bottom="0.75" header="0.3" footer="0.3"/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CC37"/>
  <sheetViews>
    <sheetView workbookViewId="0">
      <pane xSplit="2" ySplit="1" topLeftCell="AY2" activePane="bottomRight" state="frozen"/>
      <selection activeCell="B23" sqref="B23:P23"/>
      <selection pane="topRight" activeCell="B23" sqref="B23:P23"/>
      <selection pane="bottomLeft" activeCell="B23" sqref="B23:P23"/>
      <selection pane="bottomRight" activeCell="AY4" sqref="AY4"/>
    </sheetView>
  </sheetViews>
  <sheetFormatPr defaultColWidth="9.1796875" defaultRowHeight="12.5" x14ac:dyDescent="0.25"/>
  <cols>
    <col min="1" max="22" width="9.1796875" style="165"/>
    <col min="23" max="23" width="9.1796875" style="176"/>
    <col min="24" max="25" width="9.1796875" style="165"/>
    <col min="26" max="26" width="9.1796875" style="176"/>
    <col min="27" max="34" width="9.1796875" style="165"/>
    <col min="35" max="35" width="9.1796875" style="176"/>
    <col min="36" max="16384" width="9.1796875" style="165"/>
  </cols>
  <sheetData>
    <row r="1" spans="1:81" x14ac:dyDescent="0.25">
      <c r="C1" s="276" t="s">
        <v>264</v>
      </c>
      <c r="D1" s="276"/>
      <c r="E1" s="276"/>
      <c r="F1" s="276"/>
      <c r="G1" s="276"/>
      <c r="H1" s="276"/>
      <c r="I1" s="276"/>
      <c r="J1" s="276" t="s">
        <v>263</v>
      </c>
      <c r="K1" s="276"/>
      <c r="L1" s="276"/>
      <c r="M1" s="276"/>
      <c r="N1" s="276"/>
      <c r="O1" s="276"/>
      <c r="P1" s="276"/>
      <c r="Q1" s="276" t="s">
        <v>262</v>
      </c>
      <c r="R1" s="276"/>
      <c r="S1" s="276"/>
      <c r="T1" s="276"/>
      <c r="U1" s="276"/>
      <c r="V1" s="276"/>
      <c r="X1" s="276" t="s">
        <v>261</v>
      </c>
      <c r="Y1" s="276"/>
      <c r="AA1" s="176"/>
      <c r="AB1" s="176"/>
      <c r="AC1" s="176"/>
      <c r="AD1" s="176"/>
      <c r="AE1" s="176"/>
      <c r="AF1" s="176"/>
      <c r="AG1" s="176"/>
      <c r="AH1" s="176"/>
      <c r="AJ1" s="271" t="s">
        <v>215</v>
      </c>
      <c r="AK1" s="272"/>
      <c r="AL1" s="272"/>
      <c r="AM1" s="273"/>
      <c r="AN1" s="271" t="s">
        <v>213</v>
      </c>
      <c r="AO1" s="272"/>
      <c r="AP1" s="272"/>
      <c r="AQ1" s="273"/>
      <c r="AR1" s="271" t="s">
        <v>260</v>
      </c>
      <c r="AS1" s="273"/>
      <c r="AT1" s="274" t="s">
        <v>259</v>
      </c>
      <c r="AU1" s="275"/>
      <c r="AV1" s="214" t="s">
        <v>245</v>
      </c>
      <c r="AW1" s="176"/>
      <c r="AY1" s="176"/>
      <c r="AZ1" s="176"/>
      <c r="BA1" s="176"/>
      <c r="BB1" s="176"/>
      <c r="BC1" s="176"/>
      <c r="BD1" s="176"/>
      <c r="BE1" s="176"/>
      <c r="BF1" s="176"/>
      <c r="BG1" s="176"/>
      <c r="BH1" s="176"/>
      <c r="BI1" s="176"/>
      <c r="BJ1" s="176"/>
      <c r="BK1" s="176"/>
      <c r="BL1" s="176"/>
      <c r="BM1" s="176"/>
      <c r="BN1" s="176"/>
      <c r="BO1" s="176"/>
      <c r="BP1" s="176"/>
      <c r="BQ1" s="176"/>
      <c r="BR1" s="176"/>
      <c r="BS1" s="176"/>
      <c r="BT1" s="176"/>
      <c r="BU1" s="176"/>
      <c r="BV1" s="176"/>
      <c r="BW1" s="176"/>
      <c r="BX1" s="176"/>
      <c r="BY1" s="176"/>
      <c r="BZ1" s="176"/>
      <c r="CA1" s="176"/>
      <c r="CB1" s="176"/>
      <c r="CC1" s="176"/>
    </row>
    <row r="2" spans="1:81" x14ac:dyDescent="0.25">
      <c r="X2" s="176" t="s">
        <v>227</v>
      </c>
      <c r="Y2" s="176" t="s">
        <v>224</v>
      </c>
      <c r="AD2" s="165" t="s">
        <v>258</v>
      </c>
      <c r="AE2" s="165" t="s">
        <v>227</v>
      </c>
      <c r="AF2" s="165" t="s">
        <v>257</v>
      </c>
      <c r="AG2" s="165" t="s">
        <v>256</v>
      </c>
      <c r="AH2" s="165" t="s">
        <v>224</v>
      </c>
      <c r="AI2" s="230"/>
      <c r="AJ2" s="218" t="s">
        <v>227</v>
      </c>
      <c r="AK2" s="193" t="s">
        <v>257</v>
      </c>
      <c r="AL2" s="193" t="s">
        <v>256</v>
      </c>
      <c r="AM2" s="205" t="s">
        <v>224</v>
      </c>
      <c r="AN2" s="218" t="s">
        <v>227</v>
      </c>
      <c r="AO2" s="193" t="s">
        <v>257</v>
      </c>
      <c r="AP2" s="193" t="s">
        <v>256</v>
      </c>
      <c r="AQ2" s="205" t="s">
        <v>224</v>
      </c>
      <c r="AR2" s="218" t="s">
        <v>257</v>
      </c>
      <c r="AS2" s="205" t="s">
        <v>256</v>
      </c>
      <c r="AT2" s="229" t="s">
        <v>257</v>
      </c>
      <c r="AU2" s="228" t="s">
        <v>256</v>
      </c>
      <c r="AV2" s="227" t="s">
        <v>255</v>
      </c>
    </row>
    <row r="3" spans="1:81" x14ac:dyDescent="0.25">
      <c r="A3" s="165">
        <v>1</v>
      </c>
      <c r="B3" s="176" t="s">
        <v>214</v>
      </c>
      <c r="C3" s="212">
        <f>DkHs!C31</f>
        <v>-40</v>
      </c>
      <c r="D3" s="212">
        <f>(C3+E3)/2</f>
        <v>-47.5</v>
      </c>
      <c r="E3" s="212">
        <f>DkHs!C32</f>
        <v>-55</v>
      </c>
      <c r="F3" s="212">
        <f>E3</f>
        <v>-55</v>
      </c>
      <c r="G3" s="212">
        <f>(F3+H3)/2</f>
        <v>-47.5</v>
      </c>
      <c r="H3" s="220">
        <f>C3</f>
        <v>-40</v>
      </c>
      <c r="I3" s="219">
        <f>C3</f>
        <v>-40</v>
      </c>
      <c r="J3" s="212">
        <f>DkHs!T31</f>
        <v>-40</v>
      </c>
      <c r="K3" s="212">
        <f>(J3+L3)/2</f>
        <v>-47.5</v>
      </c>
      <c r="L3" s="212">
        <f>DkHs!T32</f>
        <v>-55</v>
      </c>
      <c r="M3" s="212">
        <f>DkHs!T32</f>
        <v>-55</v>
      </c>
      <c r="N3" s="212">
        <f>(M3+O3)/2</f>
        <v>-47.5</v>
      </c>
      <c r="O3" s="220">
        <f>DkHs!T31</f>
        <v>-40</v>
      </c>
      <c r="P3" s="219">
        <f>DkHs!T31</f>
        <v>-40</v>
      </c>
      <c r="Q3" s="212">
        <f>DkHs!C31</f>
        <v>-40</v>
      </c>
      <c r="R3" s="212">
        <f>(Q3+S3)/2</f>
        <v>-40</v>
      </c>
      <c r="S3" s="212">
        <f>DkHs!T31</f>
        <v>-40</v>
      </c>
      <c r="T3" s="212">
        <f>DkHs!T32</f>
        <v>-55</v>
      </c>
      <c r="U3" s="212">
        <f>(T3+V3)/2</f>
        <v>-55</v>
      </c>
      <c r="V3" s="212">
        <f>DkHs!C32</f>
        <v>-55</v>
      </c>
      <c r="X3" s="177">
        <f>DkHs!R31+DkHs!H31</f>
        <v>9.2865097120190807</v>
      </c>
      <c r="Y3" s="177">
        <f>DkHs!R31+DkHs!I31</f>
        <v>14.286509712019081</v>
      </c>
      <c r="AE3" s="224">
        <f>MIN(X3:X4)</f>
        <v>9.1401773508181208</v>
      </c>
      <c r="AF3" s="216">
        <f>MAX(X3:X4)</f>
        <v>9.2865097120190807</v>
      </c>
      <c r="AG3" s="216">
        <f>MIN(Y3:Y4)</f>
        <v>14.286509712019081</v>
      </c>
      <c r="AH3" s="216">
        <f>MAX(Y3:Y4)</f>
        <v>14.61517735081812</v>
      </c>
      <c r="AI3" s="206"/>
      <c r="AJ3" s="218"/>
      <c r="AK3" s="193"/>
      <c r="AL3" s="193"/>
      <c r="AM3" s="205"/>
      <c r="AN3" s="218"/>
      <c r="AO3" s="193"/>
      <c r="AP3" s="193"/>
      <c r="AQ3" s="205"/>
      <c r="AR3" s="218"/>
      <c r="AS3" s="205"/>
      <c r="AT3" s="218"/>
      <c r="AU3" s="205"/>
      <c r="AX3" s="227" t="s">
        <v>254</v>
      </c>
      <c r="AY3" s="227" t="s">
        <v>253</v>
      </c>
      <c r="AZ3" s="227" t="s">
        <v>252</v>
      </c>
      <c r="BA3" s="227" t="s">
        <v>251</v>
      </c>
      <c r="BB3" s="227" t="s">
        <v>250</v>
      </c>
      <c r="BC3" s="227" t="s">
        <v>249</v>
      </c>
      <c r="BD3" s="227" t="s">
        <v>248</v>
      </c>
      <c r="BE3" s="227" t="s">
        <v>247</v>
      </c>
      <c r="BF3" s="227" t="s">
        <v>246</v>
      </c>
      <c r="BG3" s="227" t="s">
        <v>245</v>
      </c>
      <c r="BH3" s="227" t="s">
        <v>244</v>
      </c>
      <c r="BI3" s="227"/>
      <c r="BJ3" s="227">
        <v>1</v>
      </c>
      <c r="BK3" s="227">
        <v>2</v>
      </c>
      <c r="BL3" s="227">
        <v>3</v>
      </c>
      <c r="BM3" s="227">
        <v>4</v>
      </c>
      <c r="BN3" s="227"/>
      <c r="BO3" s="212"/>
      <c r="BP3" s="212"/>
      <c r="BQ3" s="212"/>
      <c r="BR3" s="212"/>
      <c r="BS3" s="212"/>
      <c r="BT3" s="212"/>
      <c r="BU3" s="212"/>
      <c r="BV3" s="212"/>
      <c r="BW3" s="212"/>
      <c r="BX3" s="212"/>
      <c r="BY3" s="212"/>
      <c r="BZ3" s="212"/>
      <c r="CA3" s="212"/>
      <c r="CB3" s="212"/>
    </row>
    <row r="4" spans="1:81" x14ac:dyDescent="0.25">
      <c r="B4" s="194" t="s">
        <v>212</v>
      </c>
      <c r="C4" s="220">
        <f>DkHs!J31</f>
        <v>-7.12</v>
      </c>
      <c r="D4" s="212">
        <f>(C4+E4)/2</f>
        <v>-7.3574999999999999</v>
      </c>
      <c r="E4" s="220">
        <f>DkHs!J32</f>
        <v>-7.5949999999999998</v>
      </c>
      <c r="F4" s="220">
        <f>DkHs!K32</f>
        <v>7.5949999999999998</v>
      </c>
      <c r="G4" s="212">
        <f>(F4+H4)/2</f>
        <v>7.3574999999999999</v>
      </c>
      <c r="H4" s="220">
        <f>DkHs!K31</f>
        <v>7.12</v>
      </c>
      <c r="I4" s="219">
        <f>C4</f>
        <v>-7.12</v>
      </c>
      <c r="J4" s="220">
        <f>DkHs!V31</f>
        <v>-6.2517591116653488</v>
      </c>
      <c r="K4" s="212">
        <f>(J4+L4)/2</f>
        <v>-6.4480176694694524</v>
      </c>
      <c r="L4" s="220">
        <f>DkHs!V32</f>
        <v>-6.644276227273556</v>
      </c>
      <c r="M4" s="220">
        <f>DkHs!W32</f>
        <v>6.644276227273556</v>
      </c>
      <c r="N4" s="212">
        <f>(M4+O4)/2</f>
        <v>6.4480176694694524</v>
      </c>
      <c r="O4" s="220">
        <f>DkHs!W31</f>
        <v>6.2517591116653488</v>
      </c>
      <c r="P4" s="219">
        <f>DkHs!V31</f>
        <v>-6.2517591116653488</v>
      </c>
      <c r="Q4" s="220">
        <f>DkHs!H31+DkHs!R31</f>
        <v>9.2865097120190807</v>
      </c>
      <c r="R4" s="212">
        <f>(Q4+S4)/2</f>
        <v>11.786509712019081</v>
      </c>
      <c r="S4" s="220">
        <f>DkHs!I31+DkHs!R31</f>
        <v>14.286509712019081</v>
      </c>
      <c r="T4" s="220">
        <f>DkHs!I32+DkHs!R32</f>
        <v>14.61517735081812</v>
      </c>
      <c r="U4" s="212">
        <f>(T4+V4)/2</f>
        <v>11.877677350818121</v>
      </c>
      <c r="V4" s="220">
        <f>DkHs!H32+DkHs!R32</f>
        <v>9.1401773508181208</v>
      </c>
      <c r="X4" s="177">
        <f>DkHs!R32+DkHs!H32</f>
        <v>9.1401773508181208</v>
      </c>
      <c r="Y4" s="177">
        <f>DkHs!R32+DkHs!I32</f>
        <v>14.61517735081812</v>
      </c>
      <c r="AD4" s="165" t="s">
        <v>214</v>
      </c>
      <c r="AE4" s="177" cm="1">
        <f t="array" ref="AE4">_xll.SRS1Splines.Functions25.Cubic_Spline(Q4:S4,Q3:S3,AE3)</f>
        <v>-40</v>
      </c>
      <c r="AF4" s="177" cm="1">
        <f t="array" ref="AF4">_xll.SRS1Splines.Functions25.Cubic_Spline(Q4:S4,Q3:S3,AF3)</f>
        <v>-40</v>
      </c>
      <c r="AG4" s="177" cm="1">
        <f t="array" ref="AG4">_xll.SRS1Splines.Functions25.Cubic_Spline(Q4:S4,Q3:S3,AG3)</f>
        <v>-40</v>
      </c>
      <c r="AH4" s="177" cm="1">
        <f t="array" ref="AH4">_xll.SRS1Splines.Functions25.Cubic_Spline(Q4:S4,Q3:S3,AH3)</f>
        <v>-40</v>
      </c>
      <c r="AI4" s="206" t="s">
        <v>239</v>
      </c>
      <c r="AJ4" s="218" cm="1">
        <f t="array" ref="AJ4">_xll.SRS1Splines.Functions25.Cubic_Spline(C3:E3,C4:E4,AE4)</f>
        <v>-7.12</v>
      </c>
      <c r="AK4" s="193" cm="1">
        <f t="array" ref="AK4">_xll.SRS1Splines.Functions25.Cubic_Spline(C3:E3,C4:E4,AF4)</f>
        <v>-7.12</v>
      </c>
      <c r="AL4" s="193" cm="1">
        <f t="array" ref="AL4">_xll.SRS1Splines.Functions25.Cubic_Spline(C3:E3,C4:E4,AG4)</f>
        <v>-7.12</v>
      </c>
      <c r="AM4" s="205" cm="1">
        <f t="array" ref="AM4">_xll.SRS1Splines.Functions25.Cubic_Spline(C3:E3,C4:E4,AH4)</f>
        <v>-7.12</v>
      </c>
      <c r="AN4" s="218" cm="1">
        <f t="array" ref="AN4">_xll.SRS1Splines.Functions25.Cubic_Spline(F3:H3,F4:H4,AE4)</f>
        <v>7.12</v>
      </c>
      <c r="AO4" s="193" cm="1">
        <f t="array" ref="AO4">_xll.SRS1Splines.Functions25.Cubic_Spline(F3:H3,F4:H4,AF4)</f>
        <v>7.12</v>
      </c>
      <c r="AP4" s="193" cm="1">
        <f t="array" ref="AP4">_xll.SRS1Splines.Functions25.Cubic_Spline(F3:H3,F4:H4,AG4)</f>
        <v>7.12</v>
      </c>
      <c r="AQ4" s="205" cm="1">
        <f t="array" ref="AQ4">_xll.SRS1Splines.Functions25.Cubic_Spline(F3:H3,F4:H4,AH4)</f>
        <v>7.12</v>
      </c>
      <c r="AR4" s="218"/>
      <c r="AS4" s="205"/>
      <c r="AT4" s="218"/>
      <c r="AU4" s="205"/>
      <c r="AW4" s="214" t="s">
        <v>242</v>
      </c>
      <c r="AX4" s="165">
        <f>((AN4-AJ4)+(AO4-AK4))/2</f>
        <v>14.24</v>
      </c>
      <c r="AY4" s="165">
        <f>(AZ4+AX4)/2</f>
        <v>14.715</v>
      </c>
      <c r="AZ4" s="165">
        <f>((AN5-AJ5)+(AO5-AK5))/2</f>
        <v>15.19</v>
      </c>
      <c r="BA4" s="177">
        <f>AF3-X3</f>
        <v>0</v>
      </c>
      <c r="BB4" s="177">
        <f>(BC4+BA4)/2</f>
        <v>7.3166180600479969E-2</v>
      </c>
      <c r="BC4" s="177">
        <f>AF3-X4</f>
        <v>0.14633236120095994</v>
      </c>
      <c r="BD4" s="165">
        <f t="shared" ref="BD4:BF5" si="0">AX4*BA4</f>
        <v>0</v>
      </c>
      <c r="BE4" s="165">
        <f t="shared" si="0"/>
        <v>1.0766403475360626</v>
      </c>
      <c r="BF4" s="165">
        <f t="shared" si="0"/>
        <v>2.2227885666425813</v>
      </c>
      <c r="BG4" s="165">
        <f>(BD4+4*BE4+BF4)/3*(AR6/2)</f>
        <v>16.323374891967081</v>
      </c>
      <c r="BJ4" s="227" t="s">
        <v>243</v>
      </c>
      <c r="BK4" s="227" t="s">
        <v>220</v>
      </c>
      <c r="BL4" s="227" t="s">
        <v>218</v>
      </c>
      <c r="BM4" s="227" t="s">
        <v>216</v>
      </c>
      <c r="BO4" s="212"/>
      <c r="BP4" s="212"/>
      <c r="BQ4" s="212"/>
      <c r="BR4" s="212"/>
      <c r="BS4" s="212"/>
      <c r="BT4" s="212"/>
      <c r="BU4" s="212"/>
      <c r="BV4" s="212"/>
      <c r="BW4" s="212"/>
      <c r="BX4" s="212"/>
      <c r="BY4" s="212"/>
      <c r="BZ4" s="212"/>
      <c r="CA4" s="212"/>
      <c r="CB4" s="212"/>
    </row>
    <row r="5" spans="1:81" x14ac:dyDescent="0.25">
      <c r="B5" s="168"/>
      <c r="C5" s="169"/>
      <c r="D5" s="212"/>
      <c r="E5" s="169"/>
      <c r="F5" s="169"/>
      <c r="G5" s="212"/>
      <c r="H5" s="169"/>
      <c r="I5" s="226"/>
      <c r="J5" s="169"/>
      <c r="K5" s="212"/>
      <c r="L5" s="169"/>
      <c r="M5" s="169"/>
      <c r="N5" s="212"/>
      <c r="O5" s="169"/>
      <c r="P5" s="226"/>
      <c r="Q5" s="169"/>
      <c r="R5" s="212"/>
      <c r="S5" s="169"/>
      <c r="T5" s="169"/>
      <c r="U5" s="212"/>
      <c r="V5" s="169"/>
      <c r="W5" s="217"/>
      <c r="X5" s="216"/>
      <c r="Y5" s="216"/>
      <c r="Z5" s="215"/>
      <c r="AA5" s="177">
        <f>Y5-X5</f>
        <v>0</v>
      </c>
      <c r="AD5" s="165" t="s">
        <v>238</v>
      </c>
      <c r="AE5" s="177" cm="1">
        <f t="array" ref="AE5">_xll.SRS1Splines.Functions25.Cubic_Spline(T4:V4,T3:V3,AE3)</f>
        <v>-55</v>
      </c>
      <c r="AF5" s="177" cm="1">
        <f t="array" ref="AF5">_xll.SRS1Splines.Functions25.Cubic_Spline(T4:V4,T3:V3,AF3)</f>
        <v>-55</v>
      </c>
      <c r="AG5" s="177" cm="1">
        <f t="array" ref="AG5">_xll.SRS1Splines.Functions25.Cubic_Spline(T4:V4,T3:V3,AG3)</f>
        <v>-55</v>
      </c>
      <c r="AH5" s="177" cm="1">
        <f t="array" ref="AH5">_xll.SRS1Splines.Functions25.Cubic_Spline(T4:V4,T3:V3,AH3)</f>
        <v>-55</v>
      </c>
      <c r="AI5" s="206" t="s">
        <v>237</v>
      </c>
      <c r="AJ5" s="218" cm="1">
        <f t="array" ref="AJ5">_xll.SRS1Splines.Functions25.Cubic_Spline(C3:E3,C4:E4,AE5)</f>
        <v>-7.5949999999999998</v>
      </c>
      <c r="AK5" s="193" cm="1">
        <f t="array" ref="AK5">_xll.SRS1Splines.Functions25.Cubic_Spline(C3:E3,C4:E4,AF5)</f>
        <v>-7.5949999999999998</v>
      </c>
      <c r="AL5" s="193" cm="1">
        <f t="array" ref="AL5">_xll.SRS1Splines.Functions25.Cubic_Spline(C3:E3,C4:E4,AG5)</f>
        <v>-7.5949999999999998</v>
      </c>
      <c r="AM5" s="205" cm="1">
        <f t="array" ref="AM5">_xll.SRS1Splines.Functions25.Cubic_Spline(C3:E3,C4:E4,AH5)</f>
        <v>-7.5949999999999998</v>
      </c>
      <c r="AN5" s="218" cm="1">
        <f t="array" ref="AN5">_xll.SRS1Splines.Functions25.Cubic_Spline(F3:H3,F4:H4,AE5)</f>
        <v>7.5949999999999998</v>
      </c>
      <c r="AO5" s="193" cm="1">
        <f t="array" ref="AO5">_xll.SRS1Splines.Functions25.Cubic_Spline(F3:H3,F4:H4,AF5)</f>
        <v>7.5949999999999998</v>
      </c>
      <c r="AP5" s="193" cm="1">
        <f t="array" ref="AP5">_xll.SRS1Splines.Functions25.Cubic_Spline(F3:H3,F4:H4,AG5)</f>
        <v>7.5949999999999998</v>
      </c>
      <c r="AQ5" s="205" cm="1">
        <f t="array" ref="AQ5">_xll.SRS1Splines.Functions25.Cubic_Spline(F3:H3,F4:H4,AH5)</f>
        <v>7.5949999999999998</v>
      </c>
      <c r="AR5" s="218"/>
      <c r="AS5" s="205"/>
      <c r="AT5" s="218"/>
      <c r="AU5" s="205"/>
      <c r="AW5" s="214" t="s">
        <v>241</v>
      </c>
      <c r="AX5" s="165">
        <f>((AP4-AL4)+(AQ4-AM4))/2</f>
        <v>14.24</v>
      </c>
      <c r="AY5" s="165">
        <f>(AZ5+AX5)/2</f>
        <v>14.715</v>
      </c>
      <c r="AZ5" s="165">
        <f>((AP5-AL5)+(AQ5-AM5))/2</f>
        <v>15.19</v>
      </c>
      <c r="BA5" s="177">
        <f>Y3-AG3</f>
        <v>0</v>
      </c>
      <c r="BB5" s="177">
        <f>(BC5+BA5)/2</f>
        <v>0.16433381939951985</v>
      </c>
      <c r="BC5" s="177">
        <f>Y4-AG3</f>
        <v>0.32866763879903971</v>
      </c>
      <c r="BD5" s="165">
        <f t="shared" si="0"/>
        <v>0</v>
      </c>
      <c r="BE5" s="165">
        <f t="shared" si="0"/>
        <v>2.4181721524639346</v>
      </c>
      <c r="BF5" s="165">
        <f t="shared" si="0"/>
        <v>4.9924614333574127</v>
      </c>
      <c r="BG5" s="165">
        <f>(BD5+4*BE5+BF5)/3*(AS6/2)</f>
        <v>36.662875108032878</v>
      </c>
      <c r="BO5" s="212"/>
      <c r="BP5" s="212"/>
      <c r="BQ5" s="212"/>
      <c r="BR5" s="212"/>
      <c r="BS5" s="212"/>
      <c r="BT5" s="212"/>
      <c r="BU5" s="212"/>
      <c r="BV5" s="212"/>
      <c r="BW5" s="212"/>
      <c r="BX5" s="212"/>
      <c r="BY5" s="212"/>
      <c r="BZ5" s="212"/>
      <c r="CA5" s="212"/>
      <c r="CB5" s="212"/>
    </row>
    <row r="6" spans="1:81" x14ac:dyDescent="0.25">
      <c r="A6" s="165">
        <v>2</v>
      </c>
      <c r="B6" s="176" t="s">
        <v>214</v>
      </c>
      <c r="C6" s="212">
        <f>DkHs!C34</f>
        <v>-55</v>
      </c>
      <c r="D6" s="212">
        <f>(C6+E6)/2</f>
        <v>-65</v>
      </c>
      <c r="E6" s="212">
        <f>DkHs!C35</f>
        <v>-75</v>
      </c>
      <c r="F6" s="212">
        <f>E6</f>
        <v>-75</v>
      </c>
      <c r="G6" s="212">
        <f>(F6+H6)/2</f>
        <v>-65</v>
      </c>
      <c r="H6" s="220">
        <f>C6</f>
        <v>-55</v>
      </c>
      <c r="I6" s="219">
        <f>C6</f>
        <v>-55</v>
      </c>
      <c r="J6" s="212">
        <f>DkHs!T34</f>
        <v>-55</v>
      </c>
      <c r="K6" s="212">
        <f>(J6+L6)/2</f>
        <v>-65</v>
      </c>
      <c r="L6" s="212">
        <f>DkHs!T35</f>
        <v>-75</v>
      </c>
      <c r="M6" s="212">
        <f>DkHs!T35</f>
        <v>-75</v>
      </c>
      <c r="N6" s="212">
        <f>(M6+O6)/2</f>
        <v>-65</v>
      </c>
      <c r="O6" s="220">
        <f>DkHs!T34</f>
        <v>-55</v>
      </c>
      <c r="P6" s="219">
        <f>DkHs!T34</f>
        <v>-55</v>
      </c>
      <c r="Q6" s="212">
        <f>DkHs!C34</f>
        <v>-55</v>
      </c>
      <c r="R6" s="212">
        <f>(Q6+S6)/2</f>
        <v>-55</v>
      </c>
      <c r="S6" s="212">
        <f>DkHs!T34</f>
        <v>-55</v>
      </c>
      <c r="T6" s="212">
        <f>DkHs!T35</f>
        <v>-75</v>
      </c>
      <c r="U6" s="212">
        <f>(T6+V6)/2</f>
        <v>-75</v>
      </c>
      <c r="V6" s="212">
        <f>DkHs!C35</f>
        <v>-75</v>
      </c>
      <c r="X6" s="177">
        <f>DkHs!R34+DkHs!H34</f>
        <v>9.1401773508181208</v>
      </c>
      <c r="Y6" s="177">
        <f>DkHs!R34+DkHs!I34</f>
        <v>14.61517735081812</v>
      </c>
      <c r="AA6" s="177"/>
      <c r="AB6" s="177"/>
      <c r="AC6" s="177"/>
      <c r="AE6" s="224">
        <f>MIN(X6:X7)</f>
        <v>9.1401773508181208</v>
      </c>
      <c r="AF6" s="216">
        <f>MAX(X6:X7)</f>
        <v>9.2154415763243893</v>
      </c>
      <c r="AG6" s="216">
        <f>MIN(Y6:Y7)</f>
        <v>14.61517735081812</v>
      </c>
      <c r="AH6" s="216">
        <f>MAX(Y6:Y7)</f>
        <v>14.690441576324389</v>
      </c>
      <c r="AI6" s="225" t="s">
        <v>240</v>
      </c>
      <c r="AJ6" s="224">
        <f t="shared" ref="AJ6:AQ6" si="1">AVERAGE(AJ4:AJ5)</f>
        <v>-7.3574999999999999</v>
      </c>
      <c r="AK6" s="216">
        <f t="shared" si="1"/>
        <v>-7.3574999999999999</v>
      </c>
      <c r="AL6" s="216">
        <f t="shared" si="1"/>
        <v>-7.3574999999999999</v>
      </c>
      <c r="AM6" s="223">
        <f t="shared" si="1"/>
        <v>-7.3574999999999999</v>
      </c>
      <c r="AN6" s="224">
        <f t="shared" si="1"/>
        <v>7.3574999999999999</v>
      </c>
      <c r="AO6" s="216">
        <f t="shared" si="1"/>
        <v>7.3574999999999999</v>
      </c>
      <c r="AP6" s="216">
        <f t="shared" si="1"/>
        <v>7.3574999999999999</v>
      </c>
      <c r="AQ6" s="223">
        <f t="shared" si="1"/>
        <v>7.3574999999999999</v>
      </c>
      <c r="AR6" s="222">
        <f>AF4-AF5</f>
        <v>15</v>
      </c>
      <c r="AS6" s="221">
        <f>AG4-AG5</f>
        <v>15</v>
      </c>
      <c r="AT6" s="222">
        <f>AR6*(AO6-AK6)</f>
        <v>220.72499999999999</v>
      </c>
      <c r="AU6" s="221">
        <f>AS6*(AP6-AL6)</f>
        <v>220.72499999999999</v>
      </c>
      <c r="AV6" s="195">
        <f>(AT6+AU6)/2*(AG3-AF3)</f>
        <v>1103.625</v>
      </c>
      <c r="AW6" s="177"/>
      <c r="AX6" s="177"/>
      <c r="AY6" s="177"/>
      <c r="AZ6" s="177"/>
      <c r="BA6" s="177"/>
      <c r="BB6" s="177"/>
      <c r="BC6" s="177"/>
      <c r="BD6" s="177"/>
      <c r="BE6" s="177"/>
      <c r="BF6" s="177"/>
      <c r="BG6" s="177"/>
      <c r="BH6" s="177">
        <f>AV6+BG4+BG5</f>
        <v>1156.6112499999999</v>
      </c>
      <c r="BI6" s="177"/>
      <c r="BJ6" s="177">
        <f>IF(DkHs!L31=1,'DkHs Calcs'!BH6,0)</f>
        <v>1156.6112499999999</v>
      </c>
      <c r="BK6" s="177">
        <f>IF(DkHs!L31=2,'DkHs Calcs'!BH6,0)</f>
        <v>0</v>
      </c>
      <c r="BL6" s="177">
        <f>IF(DkHs!L31=3,'DkHs Calcs'!BH6,0)</f>
        <v>0</v>
      </c>
      <c r="BM6" s="177">
        <f>IF(DkHs!L31=4,'DkHs Calcs'!BH6,0)</f>
        <v>0</v>
      </c>
      <c r="BN6" s="177"/>
      <c r="BO6" s="212"/>
      <c r="BP6" s="212"/>
      <c r="BQ6" s="212"/>
      <c r="BR6" s="212"/>
      <c r="BS6" s="212"/>
      <c r="BT6" s="212"/>
      <c r="BU6" s="212"/>
      <c r="BV6" s="212"/>
      <c r="BW6" s="212"/>
      <c r="BX6" s="212"/>
      <c r="BY6" s="212"/>
      <c r="BZ6" s="212"/>
      <c r="CA6" s="212"/>
      <c r="CB6" s="212"/>
    </row>
    <row r="7" spans="1:81" x14ac:dyDescent="0.25">
      <c r="B7" s="176" t="s">
        <v>212</v>
      </c>
      <c r="C7" s="220">
        <f>DkHs!J34</f>
        <v>-7.5949999999999998</v>
      </c>
      <c r="D7" s="212">
        <f>(C7+E7)/2</f>
        <v>-7.6254999999999997</v>
      </c>
      <c r="E7" s="220">
        <f>DkHs!J35</f>
        <v>-7.6559999999999997</v>
      </c>
      <c r="F7" s="220">
        <f>DkHs!K35</f>
        <v>7.6559999999999997</v>
      </c>
      <c r="G7" s="212">
        <f>(F7+H7)/2</f>
        <v>7.6254999999999997</v>
      </c>
      <c r="H7" s="220">
        <f>DkHs!K34</f>
        <v>7.5949999999999998</v>
      </c>
      <c r="I7" s="219">
        <f>C7</f>
        <v>-7.5949999999999998</v>
      </c>
      <c r="J7" s="220">
        <f>DkHs!V34</f>
        <v>-6.644276227273556</v>
      </c>
      <c r="K7" s="212">
        <f>(J7+L7)/2</f>
        <v>-6.674776227273556</v>
      </c>
      <c r="L7" s="220">
        <f>DkHs!V35</f>
        <v>-6.705276227273556</v>
      </c>
      <c r="M7" s="220">
        <f>DkHs!W35</f>
        <v>6.705276227273556</v>
      </c>
      <c r="N7" s="212">
        <f>(M7+O7)/2</f>
        <v>6.674776227273556</v>
      </c>
      <c r="O7" s="220">
        <f>DkHs!W34</f>
        <v>6.644276227273556</v>
      </c>
      <c r="P7" s="219">
        <f>DkHs!V34</f>
        <v>-6.644276227273556</v>
      </c>
      <c r="Q7" s="212">
        <f>DkHs!H34+DkHs!R34</f>
        <v>9.1401773508181208</v>
      </c>
      <c r="R7" s="212">
        <f>(Q7+S7)/2</f>
        <v>11.877677350818121</v>
      </c>
      <c r="S7" s="212">
        <f>DkHs!I34+DkHs!R34</f>
        <v>14.61517735081812</v>
      </c>
      <c r="T7" s="212">
        <f>DkHs!I35+DkHs!R35</f>
        <v>14.690441576324389</v>
      </c>
      <c r="U7" s="212">
        <f>(T7+V7)/2</f>
        <v>11.952941576324388</v>
      </c>
      <c r="V7" s="212">
        <f>DkHs!H35+DkHs!R35</f>
        <v>9.2154415763243893</v>
      </c>
      <c r="X7" s="177">
        <f>DkHs!R35+DkHs!H35</f>
        <v>9.2154415763243893</v>
      </c>
      <c r="Y7" s="177">
        <f>DkHs!R35+DkHs!I35</f>
        <v>14.690441576324389</v>
      </c>
      <c r="AA7" s="177"/>
      <c r="AB7" s="177"/>
      <c r="AC7" s="177"/>
      <c r="AD7" s="165" t="s">
        <v>214</v>
      </c>
      <c r="AE7" s="177" cm="1">
        <f t="array" ref="AE7">_xll.SRS1Splines.Functions25.Cubic_Spline(Q7:S7,Q6:S6,AE6)</f>
        <v>-55</v>
      </c>
      <c r="AF7" s="177" cm="1">
        <f t="array" ref="AF7">_xll.SRS1Splines.Functions25.Cubic_Spline(Q7:S7,Q6:S6,AF6)</f>
        <v>-55</v>
      </c>
      <c r="AG7" s="177" cm="1">
        <f t="array" ref="AG7">_xll.SRS1Splines.Functions25.Cubic_Spline(Q7:S7,Q6:S6,AG6)</f>
        <v>-55</v>
      </c>
      <c r="AH7" s="177" cm="1">
        <f t="array" ref="AH7">_xll.SRS1Splines.Functions25.Cubic_Spline(Q7:S7,Q6:S6,AH6)</f>
        <v>-55</v>
      </c>
      <c r="AI7" s="206" t="s">
        <v>239</v>
      </c>
      <c r="AJ7" s="218" cm="1">
        <f t="array" ref="AJ7">_xll.SRS1Splines.Functions25.Cubic_Spline(C6:E6,C7:E7,AE7)</f>
        <v>-7.5949999999999998</v>
      </c>
      <c r="AK7" s="193" cm="1">
        <f t="array" ref="AK7">_xll.SRS1Splines.Functions25.Cubic_Spline(C6:E6,C7:E7,AF7)</f>
        <v>-7.5949999999999998</v>
      </c>
      <c r="AL7" s="193" cm="1">
        <f t="array" ref="AL7">_xll.SRS1Splines.Functions25.Cubic_Spline(C6:E6,C7:E7,AG7)</f>
        <v>-7.5949999999999998</v>
      </c>
      <c r="AM7" s="205" cm="1">
        <f t="array" ref="AM7">_xll.SRS1Splines.Functions25.Cubic_Spline(C6:E6,C7:E7,AH7)</f>
        <v>-7.5949999999999998</v>
      </c>
      <c r="AN7" s="218" cm="1">
        <f t="array" ref="AN7">_xll.SRS1Splines.Functions25.Cubic_Spline(F6:H6,F7:H7,AE7)</f>
        <v>7.5949999999999998</v>
      </c>
      <c r="AO7" s="193" cm="1">
        <f t="array" ref="AO7">_xll.SRS1Splines.Functions25.Cubic_Spline(F6:H6,F7:H7,AF7)</f>
        <v>7.5949999999999998</v>
      </c>
      <c r="AP7" s="193" cm="1">
        <f t="array" ref="AP7">_xll.SRS1Splines.Functions25.Cubic_Spline(F6:H6,F7:H7,AG7)</f>
        <v>7.5949999999999998</v>
      </c>
      <c r="AQ7" s="205" cm="1">
        <f t="array" ref="AQ7">_xll.SRS1Splines.Functions25.Cubic_Spline(F6:H6,F7:H7,AH7)</f>
        <v>7.5949999999999998</v>
      </c>
      <c r="AR7" s="218"/>
      <c r="AS7" s="205"/>
      <c r="AT7" s="218"/>
      <c r="AU7" s="205"/>
      <c r="AW7" s="214" t="s">
        <v>242</v>
      </c>
      <c r="AX7" s="165">
        <f>((AN7-AJ7)+(AO7-AK7))/2</f>
        <v>15.19</v>
      </c>
      <c r="AY7" s="165">
        <f>(AZ7+AX7)/2</f>
        <v>15.250999999999999</v>
      </c>
      <c r="AZ7" s="165">
        <f>((AN8-AJ8)+(AO8-AK8))/2</f>
        <v>15.311999999999999</v>
      </c>
      <c r="BA7" s="177">
        <f>AF6-X6</f>
        <v>7.5264225506268545E-2</v>
      </c>
      <c r="BB7" s="177">
        <f>(BC7+BA7)/2</f>
        <v>3.7632112753134273E-2</v>
      </c>
      <c r="BC7" s="177">
        <f>AF6-X7</f>
        <v>0</v>
      </c>
      <c r="BD7" s="165">
        <f t="shared" ref="BD7:BF8" si="2">AX7*BA7</f>
        <v>1.1432635854402191</v>
      </c>
      <c r="BE7" s="165">
        <f t="shared" si="2"/>
        <v>0.57392735159805075</v>
      </c>
      <c r="BF7" s="165">
        <f t="shared" si="2"/>
        <v>0</v>
      </c>
      <c r="BG7" s="165">
        <f>(BD7+4*BE7+BF7)/3*(AR9/2)</f>
        <v>11.463243306108073</v>
      </c>
      <c r="BI7" s="177"/>
      <c r="BJ7" s="177"/>
      <c r="BK7" s="177"/>
      <c r="BL7" s="177"/>
      <c r="BM7" s="177"/>
      <c r="BN7" s="177"/>
      <c r="BO7" s="212"/>
      <c r="BP7" s="212"/>
      <c r="BQ7" s="212"/>
      <c r="BR7" s="212"/>
      <c r="BS7" s="212"/>
      <c r="BT7" s="212"/>
      <c r="BU7" s="212"/>
      <c r="BV7" s="212"/>
      <c r="BW7" s="212"/>
      <c r="BX7" s="212"/>
      <c r="BY7" s="212"/>
      <c r="BZ7" s="212"/>
      <c r="CA7" s="212"/>
      <c r="CB7" s="212"/>
    </row>
    <row r="8" spans="1:81" x14ac:dyDescent="0.25">
      <c r="B8" s="168"/>
      <c r="C8" s="169"/>
      <c r="D8" s="212"/>
      <c r="E8" s="169"/>
      <c r="F8" s="169"/>
      <c r="G8" s="212"/>
      <c r="H8" s="169"/>
      <c r="I8" s="226"/>
      <c r="J8" s="169"/>
      <c r="K8" s="212"/>
      <c r="L8" s="169"/>
      <c r="M8" s="169"/>
      <c r="N8" s="212"/>
      <c r="O8" s="169"/>
      <c r="P8" s="226"/>
      <c r="Q8" s="169"/>
      <c r="R8" s="212"/>
      <c r="S8" s="169"/>
      <c r="T8" s="169"/>
      <c r="U8" s="212"/>
      <c r="V8" s="169"/>
      <c r="W8" s="217"/>
      <c r="X8" s="216"/>
      <c r="Y8" s="216"/>
      <c r="Z8" s="215"/>
      <c r="AA8" s="177">
        <f>Y8-X8</f>
        <v>0</v>
      </c>
      <c r="AB8" s="177"/>
      <c r="AC8" s="177"/>
      <c r="AD8" s="165" t="s">
        <v>238</v>
      </c>
      <c r="AE8" s="177" cm="1">
        <f t="array" ref="AE8">_xll.SRS1Splines.Functions25.Cubic_Spline(T7:V7,T6:V6,AE6)</f>
        <v>-75</v>
      </c>
      <c r="AF8" s="177" cm="1">
        <f t="array" ref="AF8">_xll.SRS1Splines.Functions25.Cubic_Spline(T7:V7,T6:V6,AF6)</f>
        <v>-75</v>
      </c>
      <c r="AG8" s="177" cm="1">
        <f t="array" ref="AG8">_xll.SRS1Splines.Functions25.Cubic_Spline(T7:V7,T6:V6,AG6)</f>
        <v>-75</v>
      </c>
      <c r="AH8" s="177" cm="1">
        <f t="array" ref="AH8">_xll.SRS1Splines.Functions25.Cubic_Spline(T7:V7,T6:V6,AH6)</f>
        <v>-75</v>
      </c>
      <c r="AI8" s="206" t="s">
        <v>237</v>
      </c>
      <c r="AJ8" s="218" cm="1">
        <f t="array" ref="AJ8">_xll.SRS1Splines.Functions25.Cubic_Spline(C6:E6,C7:E7,AE8)</f>
        <v>-7.6559999999999997</v>
      </c>
      <c r="AK8" s="193" cm="1">
        <f t="array" ref="AK8">_xll.SRS1Splines.Functions25.Cubic_Spline(C6:E6,C7:E7,AF8)</f>
        <v>-7.6559999999999997</v>
      </c>
      <c r="AL8" s="193" cm="1">
        <f t="array" ref="AL8">_xll.SRS1Splines.Functions25.Cubic_Spline(C6:E6,C7:E7,AG8)</f>
        <v>-7.6559999999999997</v>
      </c>
      <c r="AM8" s="205" cm="1">
        <f t="array" ref="AM8">_xll.SRS1Splines.Functions25.Cubic_Spline(C6:E6,C7:E7,AH8)</f>
        <v>-7.6559999999999997</v>
      </c>
      <c r="AN8" s="218" cm="1">
        <f t="array" ref="AN8">_xll.SRS1Splines.Functions25.Cubic_Spline(F6:H6,F7:H7,AE8)</f>
        <v>7.6559999999999997</v>
      </c>
      <c r="AO8" s="193" cm="1">
        <f t="array" ref="AO8">_xll.SRS1Splines.Functions25.Cubic_Spline(F6:H6,F7:H7,AF8)</f>
        <v>7.6559999999999997</v>
      </c>
      <c r="AP8" s="193" cm="1">
        <f t="array" ref="AP8">_xll.SRS1Splines.Functions25.Cubic_Spline(F6:H6,F7:H7,AG8)</f>
        <v>7.6559999999999997</v>
      </c>
      <c r="AQ8" s="205" cm="1">
        <f t="array" ref="AQ8">_xll.SRS1Splines.Functions25.Cubic_Spline(F6:H6,F7:H7,AH8)</f>
        <v>7.6559999999999997</v>
      </c>
      <c r="AR8" s="218"/>
      <c r="AS8" s="205"/>
      <c r="AT8" s="218"/>
      <c r="AU8" s="205"/>
      <c r="AW8" s="214" t="s">
        <v>241</v>
      </c>
      <c r="AX8" s="165">
        <f>((AP7-AL7)+(AQ7-AM7))/2</f>
        <v>15.19</v>
      </c>
      <c r="AY8" s="165">
        <f>(AZ8+AX8)/2</f>
        <v>15.250999999999999</v>
      </c>
      <c r="AZ8" s="165">
        <f>((AP8-AL8)+(AQ8-AM8))/2</f>
        <v>15.311999999999999</v>
      </c>
      <c r="BA8" s="177">
        <f>Y6-AG6</f>
        <v>0</v>
      </c>
      <c r="BB8" s="177">
        <f>(BC8+BA8)/2</f>
        <v>3.7632112753134273E-2</v>
      </c>
      <c r="BC8" s="177">
        <f>Y7-AG6</f>
        <v>7.5264225506268545E-2</v>
      </c>
      <c r="BD8" s="165">
        <f t="shared" si="2"/>
        <v>0</v>
      </c>
      <c r="BE8" s="165">
        <f t="shared" si="2"/>
        <v>0.57392735159805075</v>
      </c>
      <c r="BF8" s="165">
        <f t="shared" si="2"/>
        <v>1.1524458209519839</v>
      </c>
      <c r="BG8" s="165">
        <f>(BD8+4*BE8+BF8)/3*(AS9/2)</f>
        <v>11.493850757813957</v>
      </c>
      <c r="BI8" s="177"/>
      <c r="BJ8" s="177"/>
      <c r="BK8" s="177"/>
      <c r="BL8" s="177"/>
      <c r="BM8" s="177"/>
      <c r="BN8" s="177"/>
      <c r="BO8" s="212"/>
      <c r="BP8" s="212"/>
      <c r="BQ8" s="212"/>
      <c r="BR8" s="212"/>
      <c r="BS8" s="212"/>
      <c r="BT8" s="212"/>
      <c r="BU8" s="212"/>
      <c r="BV8" s="212"/>
      <c r="BW8" s="212"/>
      <c r="BX8" s="212"/>
      <c r="BY8" s="212"/>
      <c r="BZ8" s="212"/>
      <c r="CA8" s="212"/>
      <c r="CB8" s="212"/>
    </row>
    <row r="9" spans="1:81" x14ac:dyDescent="0.25">
      <c r="A9" s="165">
        <v>3</v>
      </c>
      <c r="B9" s="176" t="s">
        <v>214</v>
      </c>
      <c r="C9" s="212">
        <f>DkHs!C37</f>
        <v>-75</v>
      </c>
      <c r="D9" s="212">
        <f>(C9+E9)/2</f>
        <v>-82.5</v>
      </c>
      <c r="E9" s="212">
        <f>DkHs!C38</f>
        <v>-90</v>
      </c>
      <c r="F9" s="212">
        <f>E9</f>
        <v>-90</v>
      </c>
      <c r="G9" s="212">
        <f>(F9+H9)/2</f>
        <v>-82.5</v>
      </c>
      <c r="H9" s="220">
        <f>C9</f>
        <v>-75</v>
      </c>
      <c r="I9" s="219">
        <f>C9</f>
        <v>-75</v>
      </c>
      <c r="J9" s="212">
        <f>DkHs!T37</f>
        <v>-75</v>
      </c>
      <c r="K9" s="212">
        <f>(J9+L9)/2</f>
        <v>-82.5</v>
      </c>
      <c r="L9" s="212">
        <f>DkHs!T38</f>
        <v>-90</v>
      </c>
      <c r="M9" s="212">
        <f>DkHs!T38</f>
        <v>-90</v>
      </c>
      <c r="N9" s="212">
        <f>(M9+O9)/2</f>
        <v>-82.5</v>
      </c>
      <c r="O9" s="220">
        <f>DkHs!T37</f>
        <v>-75</v>
      </c>
      <c r="P9" s="219">
        <f>DkHs!T37</f>
        <v>-75</v>
      </c>
      <c r="Q9" s="212">
        <f>DkHs!C37</f>
        <v>-75</v>
      </c>
      <c r="R9" s="212">
        <f>(Q9+S9)/2</f>
        <v>-75</v>
      </c>
      <c r="S9" s="212">
        <f>DkHs!T37</f>
        <v>-75</v>
      </c>
      <c r="T9" s="212">
        <f>DkHs!T38</f>
        <v>-90</v>
      </c>
      <c r="U9" s="212">
        <f>(T9+V9)/2</f>
        <v>-90</v>
      </c>
      <c r="V9" s="212">
        <f>DkHs!C38</f>
        <v>-90</v>
      </c>
      <c r="X9" s="177">
        <f>DkHs!R37+DkHs!H37</f>
        <v>9.2154415763243893</v>
      </c>
      <c r="Y9" s="177">
        <f>DkHs!R37+DkHs!I37</f>
        <v>14.690441576324389</v>
      </c>
      <c r="AA9" s="177"/>
      <c r="AB9" s="177"/>
      <c r="AC9" s="177"/>
      <c r="AE9" s="224">
        <f>MIN(X9:X10)</f>
        <v>9.2154415763243893</v>
      </c>
      <c r="AF9" s="216">
        <f>MAX(X9:X10)</f>
        <v>9.3038649015878097</v>
      </c>
      <c r="AG9" s="216">
        <f>MIN(Y9:Y10)</f>
        <v>14.690441576324389</v>
      </c>
      <c r="AH9" s="216">
        <f>MAX(Y9:Y10)</f>
        <v>14.778864901587809</v>
      </c>
      <c r="AI9" s="225" t="s">
        <v>240</v>
      </c>
      <c r="AJ9" s="224">
        <f t="shared" ref="AJ9:AQ9" si="3">AVERAGE(AJ7:AJ8)</f>
        <v>-7.6254999999999997</v>
      </c>
      <c r="AK9" s="216">
        <f t="shared" si="3"/>
        <v>-7.6254999999999997</v>
      </c>
      <c r="AL9" s="216">
        <f t="shared" si="3"/>
        <v>-7.6254999999999997</v>
      </c>
      <c r="AM9" s="223">
        <f t="shared" si="3"/>
        <v>-7.6254999999999997</v>
      </c>
      <c r="AN9" s="224">
        <f t="shared" si="3"/>
        <v>7.6254999999999997</v>
      </c>
      <c r="AO9" s="216">
        <f t="shared" si="3"/>
        <v>7.6254999999999997</v>
      </c>
      <c r="AP9" s="216">
        <f t="shared" si="3"/>
        <v>7.6254999999999997</v>
      </c>
      <c r="AQ9" s="223">
        <f t="shared" si="3"/>
        <v>7.6254999999999997</v>
      </c>
      <c r="AR9" s="222">
        <f>AF7-AF8</f>
        <v>20</v>
      </c>
      <c r="AS9" s="221">
        <f>AG7-AG8</f>
        <v>20</v>
      </c>
      <c r="AT9" s="222">
        <f>AR9*(AO9-AK9)</f>
        <v>305.02</v>
      </c>
      <c r="AU9" s="221">
        <f>AS9*(AP9-AL9)</f>
        <v>305.02</v>
      </c>
      <c r="AV9" s="195">
        <f>(AT9+AU9)/2*(AG6-AF6)</f>
        <v>1647.0274059360777</v>
      </c>
      <c r="AW9" s="177"/>
      <c r="AX9" s="177"/>
      <c r="AY9" s="177"/>
      <c r="AZ9" s="177"/>
      <c r="BA9" s="177"/>
      <c r="BB9" s="177"/>
      <c r="BC9" s="177"/>
      <c r="BD9" s="177"/>
      <c r="BE9" s="177"/>
      <c r="BF9" s="177"/>
      <c r="BG9" s="177"/>
      <c r="BH9" s="177">
        <f>AV9+BG7+BG8</f>
        <v>1669.9844999999998</v>
      </c>
      <c r="BI9" s="177"/>
      <c r="BJ9" s="177">
        <f>IF(DkHs!L34=1,'DkHs Calcs'!BH9,0)</f>
        <v>1669.9844999999998</v>
      </c>
      <c r="BK9" s="177">
        <f>IF(DkHs!L34=2,'DkHs Calcs'!BH9,0)</f>
        <v>0</v>
      </c>
      <c r="BL9" s="177">
        <f>IF(DkHs!L34=3,'DkHs Calcs'!BH9,0)</f>
        <v>0</v>
      </c>
      <c r="BM9" s="177">
        <f>IF(DkHs!L34=4,'DkHs Calcs'!BH9,0)</f>
        <v>0</v>
      </c>
      <c r="BN9" s="177"/>
      <c r="BO9" s="212"/>
      <c r="BP9" s="212"/>
      <c r="BQ9" s="212"/>
      <c r="BR9" s="212"/>
      <c r="BS9" s="212"/>
      <c r="BT9" s="212"/>
      <c r="BU9" s="212"/>
      <c r="BV9" s="212"/>
      <c r="BW9" s="212"/>
      <c r="BX9" s="212"/>
      <c r="BY9" s="212"/>
      <c r="BZ9" s="212"/>
      <c r="CA9" s="212"/>
      <c r="CB9" s="212"/>
    </row>
    <row r="10" spans="1:81" x14ac:dyDescent="0.25">
      <c r="B10" s="176" t="s">
        <v>212</v>
      </c>
      <c r="C10" s="220">
        <f>DkHs!J37</f>
        <v>-3</v>
      </c>
      <c r="D10" s="212">
        <f>(C10+E10)/2</f>
        <v>-3</v>
      </c>
      <c r="E10" s="220">
        <f>DkHs!J38</f>
        <v>-3</v>
      </c>
      <c r="F10" s="220">
        <f>DkHs!K38</f>
        <v>3</v>
      </c>
      <c r="G10" s="212">
        <f>(F10+H10)/2</f>
        <v>3</v>
      </c>
      <c r="H10" s="220">
        <f>DkHs!K37</f>
        <v>3</v>
      </c>
      <c r="I10" s="219">
        <f>C10</f>
        <v>-3</v>
      </c>
      <c r="J10" s="220">
        <f>DkHs!V37</f>
        <v>-3</v>
      </c>
      <c r="K10" s="212">
        <f>(J10+L10)/2</f>
        <v>-3</v>
      </c>
      <c r="L10" s="220">
        <f>DkHs!V38</f>
        <v>-3</v>
      </c>
      <c r="M10" s="220">
        <f>DkHs!W38</f>
        <v>3</v>
      </c>
      <c r="N10" s="212">
        <f>(M10+O10)/2</f>
        <v>3</v>
      </c>
      <c r="O10" s="220">
        <f>DkHs!W37</f>
        <v>3</v>
      </c>
      <c r="P10" s="219">
        <f>DkHs!V37</f>
        <v>-3</v>
      </c>
      <c r="Q10" s="212">
        <f>DkHs!H37+DkHs!R37</f>
        <v>9.2154415763243893</v>
      </c>
      <c r="R10" s="212">
        <f>(Q10+S10)/2</f>
        <v>11.952941576324388</v>
      </c>
      <c r="S10" s="212">
        <f>DkHs!I37+DkHs!R37</f>
        <v>14.690441576324389</v>
      </c>
      <c r="T10" s="212">
        <f>DkHs!I38+DkHs!R38</f>
        <v>14.778864901587809</v>
      </c>
      <c r="U10" s="212">
        <f>(T10+V10)/2</f>
        <v>12.041364901587809</v>
      </c>
      <c r="V10" s="212">
        <f>DkHs!H38+DkHs!R38</f>
        <v>9.3038649015878097</v>
      </c>
      <c r="X10" s="177">
        <f>DkHs!R38+DkHs!H38</f>
        <v>9.3038649015878097</v>
      </c>
      <c r="Y10" s="177">
        <f>DkHs!R38+DkHs!I38</f>
        <v>14.778864901587809</v>
      </c>
      <c r="AA10" s="177"/>
      <c r="AB10" s="177"/>
      <c r="AC10" s="177"/>
      <c r="AD10" s="165" t="s">
        <v>214</v>
      </c>
      <c r="AE10" s="177" cm="1">
        <f t="array" ref="AE10">_xll.SRS1Splines.Functions25.Cubic_Spline(Q10:S10,Q9:S9,AE9)</f>
        <v>-75</v>
      </c>
      <c r="AF10" s="177" cm="1">
        <f t="array" ref="AF10">_xll.SRS1Splines.Functions25.Cubic_Spline(Q10:S10,Q9:S9,AF9)</f>
        <v>-75</v>
      </c>
      <c r="AG10" s="177" cm="1">
        <f t="array" ref="AG10">_xll.SRS1Splines.Functions25.Cubic_Spline(Q10:S10,Q9:S9,AG9)</f>
        <v>-75</v>
      </c>
      <c r="AH10" s="177" cm="1">
        <f t="array" ref="AH10">_xll.SRS1Splines.Functions25.Cubic_Spline(Q10:S10,Q9:S9,AH9)</f>
        <v>-75</v>
      </c>
      <c r="AI10" s="206" t="s">
        <v>239</v>
      </c>
      <c r="AJ10" s="218" cm="1">
        <f t="array" ref="AJ10">_xll.SRS1Splines.Functions25.Cubic_Spline(C9:E9,C10:E10,AE10)</f>
        <v>-3</v>
      </c>
      <c r="AK10" s="193" cm="1">
        <f t="array" ref="AK10">_xll.SRS1Splines.Functions25.Cubic_Spline(C9:E9,C10:E10,AF10)</f>
        <v>-3</v>
      </c>
      <c r="AL10" s="193" cm="1">
        <f t="array" ref="AL10">_xll.SRS1Splines.Functions25.Cubic_Spline(C9:E9,C10:E10,AG10)</f>
        <v>-3</v>
      </c>
      <c r="AM10" s="205" cm="1">
        <f t="array" ref="AM10">_xll.SRS1Splines.Functions25.Cubic_Spline(C9:E9,C10:E10,AH10)</f>
        <v>-3</v>
      </c>
      <c r="AN10" s="218" cm="1">
        <f t="array" ref="AN10">_xll.SRS1Splines.Functions25.Cubic_Spline(F9:H9,F10:H10,AE10)</f>
        <v>3</v>
      </c>
      <c r="AO10" s="193" cm="1">
        <f t="array" ref="AO10">_xll.SRS1Splines.Functions25.Cubic_Spline(F9:H9,F10:H10,AF10)</f>
        <v>3</v>
      </c>
      <c r="AP10" s="193" cm="1">
        <f t="array" ref="AP10">_xll.SRS1Splines.Functions25.Cubic_Spline(F9:H9,F10:H10,AG10)</f>
        <v>3</v>
      </c>
      <c r="AQ10" s="205" cm="1">
        <f t="array" ref="AQ10">_xll.SRS1Splines.Functions25.Cubic_Spline(F9:H9,F10:H10,AH10)</f>
        <v>3</v>
      </c>
      <c r="AR10" s="218"/>
      <c r="AS10" s="205"/>
      <c r="AT10" s="218"/>
      <c r="AU10" s="205"/>
      <c r="AW10" s="214" t="s">
        <v>242</v>
      </c>
      <c r="AX10" s="165">
        <f>((AN10-AJ10)+(AO10-AK10))/2</f>
        <v>6</v>
      </c>
      <c r="AY10" s="165">
        <f>(AZ10+AX10)/2</f>
        <v>6</v>
      </c>
      <c r="AZ10" s="165">
        <f>((AN11-AJ11)+(AO11-AK11))/2</f>
        <v>6</v>
      </c>
      <c r="BA10" s="177">
        <f>AF9-X9</f>
        <v>8.8423325263420338E-2</v>
      </c>
      <c r="BB10" s="177">
        <f>(BC10+BA10)/2</f>
        <v>4.4211662631710169E-2</v>
      </c>
      <c r="BC10" s="177">
        <f>AF9-X10</f>
        <v>0</v>
      </c>
      <c r="BD10" s="165">
        <f t="shared" ref="BD10:BF11" si="4">AX10*BA10</f>
        <v>0.53053995158052203</v>
      </c>
      <c r="BE10" s="165">
        <f t="shared" si="4"/>
        <v>0.26526997579026101</v>
      </c>
      <c r="BF10" s="165">
        <f t="shared" si="4"/>
        <v>0</v>
      </c>
      <c r="BG10" s="165">
        <f>(BD10+4*BE10+BF10)/3*(AR12/2)</f>
        <v>3.9790496368539152</v>
      </c>
      <c r="BI10" s="177"/>
      <c r="BJ10" s="177"/>
      <c r="BK10" s="177"/>
      <c r="BL10" s="177"/>
      <c r="BM10" s="177"/>
      <c r="BN10" s="177"/>
      <c r="BO10" s="212"/>
      <c r="BP10" s="212"/>
      <c r="BQ10" s="212"/>
      <c r="BR10" s="212"/>
      <c r="BS10" s="212"/>
      <c r="BT10" s="212"/>
      <c r="BU10" s="212"/>
      <c r="BV10" s="212"/>
      <c r="BW10" s="212"/>
      <c r="BX10" s="212"/>
      <c r="BY10" s="212"/>
      <c r="BZ10" s="212"/>
      <c r="CA10" s="212"/>
      <c r="CB10" s="212"/>
    </row>
    <row r="11" spans="1:81" x14ac:dyDescent="0.25">
      <c r="B11" s="168"/>
      <c r="C11" s="169"/>
      <c r="D11" s="212"/>
      <c r="E11" s="169"/>
      <c r="F11" s="169"/>
      <c r="G11" s="212"/>
      <c r="H11" s="169"/>
      <c r="I11" s="226"/>
      <c r="J11" s="169"/>
      <c r="K11" s="212"/>
      <c r="L11" s="169"/>
      <c r="M11" s="169"/>
      <c r="N11" s="212"/>
      <c r="O11" s="169"/>
      <c r="P11" s="226"/>
      <c r="Q11" s="169"/>
      <c r="R11" s="212"/>
      <c r="S11" s="169"/>
      <c r="T11" s="169"/>
      <c r="U11" s="212"/>
      <c r="V11" s="169"/>
      <c r="W11" s="217"/>
      <c r="X11" s="216"/>
      <c r="Y11" s="216"/>
      <c r="Z11" s="215"/>
      <c r="AA11" s="177">
        <f>Y11-X11</f>
        <v>0</v>
      </c>
      <c r="AB11" s="177"/>
      <c r="AC11" s="177"/>
      <c r="AD11" s="165" t="s">
        <v>238</v>
      </c>
      <c r="AE11" s="177" cm="1">
        <f t="array" ref="AE11">_xll.SRS1Splines.Functions25.Cubic_Spline(T10:V10,T9:V9,AE9)</f>
        <v>-90</v>
      </c>
      <c r="AF11" s="177" cm="1">
        <f t="array" ref="AF11">_xll.SRS1Splines.Functions25.Cubic_Spline(T10:V10,T9:V9,AF9)</f>
        <v>-90</v>
      </c>
      <c r="AG11" s="177" cm="1">
        <f t="array" ref="AG11">_xll.SRS1Splines.Functions25.Cubic_Spline(T10:V10,T9:V9,AG9)</f>
        <v>-90</v>
      </c>
      <c r="AH11" s="177" cm="1">
        <f t="array" ref="AH11">_xll.SRS1Splines.Functions25.Cubic_Spline(T10:V10,T9:V9,AH9)</f>
        <v>-90</v>
      </c>
      <c r="AI11" s="206" t="s">
        <v>237</v>
      </c>
      <c r="AJ11" s="218" cm="1">
        <f t="array" ref="AJ11">_xll.SRS1Splines.Functions25.Cubic_Spline(C9:E9,C10:E10,AE11)</f>
        <v>-3</v>
      </c>
      <c r="AK11" s="193" cm="1">
        <f t="array" ref="AK11">_xll.SRS1Splines.Functions25.Cubic_Spline(C9:E9,C10:E10,AF11)</f>
        <v>-3</v>
      </c>
      <c r="AL11" s="193" cm="1">
        <f t="array" ref="AL11">_xll.SRS1Splines.Functions25.Cubic_Spline(C9:E9,C10:E10,AG11)</f>
        <v>-3</v>
      </c>
      <c r="AM11" s="205" cm="1">
        <f t="array" ref="AM11">_xll.SRS1Splines.Functions25.Cubic_Spline(C9:E9,C10:E10,AH11)</f>
        <v>-3</v>
      </c>
      <c r="AN11" s="218" cm="1">
        <f t="array" ref="AN11">_xll.SRS1Splines.Functions25.Cubic_Spline(F9:H9,F10:H10,AE11)</f>
        <v>3</v>
      </c>
      <c r="AO11" s="193" cm="1">
        <f t="array" ref="AO11">_xll.SRS1Splines.Functions25.Cubic_Spline(F9:H9,F10:H10,AF11)</f>
        <v>3</v>
      </c>
      <c r="AP11" s="193" cm="1">
        <f t="array" ref="AP11">_xll.SRS1Splines.Functions25.Cubic_Spline(F9:H9,F10:H10,AG11)</f>
        <v>3</v>
      </c>
      <c r="AQ11" s="205" cm="1">
        <f t="array" ref="AQ11">_xll.SRS1Splines.Functions25.Cubic_Spline(F9:H9,F10:H10,AH11)</f>
        <v>3</v>
      </c>
      <c r="AR11" s="218"/>
      <c r="AS11" s="205"/>
      <c r="AT11" s="218"/>
      <c r="AU11" s="205"/>
      <c r="AW11" s="214" t="s">
        <v>241</v>
      </c>
      <c r="AX11" s="165">
        <f>((AP10-AL10)+(AQ10-AM10))/2</f>
        <v>6</v>
      </c>
      <c r="AY11" s="165">
        <f>(AZ11+AX11)/2</f>
        <v>6</v>
      </c>
      <c r="AZ11" s="165">
        <f>((AP11-AL11)+(AQ11-AM11))/2</f>
        <v>6</v>
      </c>
      <c r="BA11" s="177">
        <f>Y9-AG9</f>
        <v>0</v>
      </c>
      <c r="BB11" s="177">
        <f>(BC11+BA11)/2</f>
        <v>4.4211662631710169E-2</v>
      </c>
      <c r="BC11" s="177">
        <f>Y10-AG9</f>
        <v>8.8423325263420338E-2</v>
      </c>
      <c r="BD11" s="165">
        <f t="shared" si="4"/>
        <v>0</v>
      </c>
      <c r="BE11" s="165">
        <f t="shared" si="4"/>
        <v>0.26526997579026101</v>
      </c>
      <c r="BF11" s="165">
        <f t="shared" si="4"/>
        <v>0.53053995158052203</v>
      </c>
      <c r="BG11" s="165">
        <f>(BD11+4*BE11+BF11)/3*(AS12/2)</f>
        <v>3.9790496368539152</v>
      </c>
      <c r="BI11" s="177"/>
      <c r="BJ11" s="177"/>
      <c r="BK11" s="177"/>
      <c r="BL11" s="177"/>
      <c r="BM11" s="177"/>
      <c r="BN11" s="177"/>
      <c r="BO11" s="212"/>
      <c r="BP11" s="212"/>
      <c r="BQ11" s="212"/>
      <c r="BR11" s="212"/>
      <c r="BS11" s="212"/>
      <c r="BT11" s="212"/>
      <c r="BU11" s="212"/>
      <c r="BV11" s="212"/>
      <c r="BW11" s="212"/>
      <c r="BX11" s="212"/>
      <c r="BY11" s="212"/>
      <c r="BZ11" s="212"/>
      <c r="CA11" s="212"/>
      <c r="CB11" s="212"/>
    </row>
    <row r="12" spans="1:81" x14ac:dyDescent="0.25">
      <c r="A12" s="165">
        <v>4</v>
      </c>
      <c r="B12" s="176" t="s">
        <v>214</v>
      </c>
      <c r="C12" s="212">
        <f>DkHs!C40</f>
        <v>-90</v>
      </c>
      <c r="D12" s="212">
        <f>(C12+E12)/2</f>
        <v>-102.5</v>
      </c>
      <c r="E12" s="212">
        <f>DkHs!C41</f>
        <v>-115</v>
      </c>
      <c r="F12" s="212">
        <f>E12</f>
        <v>-115</v>
      </c>
      <c r="G12" s="212">
        <f>(F12+H12)/2</f>
        <v>-102.5</v>
      </c>
      <c r="H12" s="220">
        <f>C12</f>
        <v>-90</v>
      </c>
      <c r="I12" s="219">
        <f>C12</f>
        <v>-90</v>
      </c>
      <c r="J12" s="212">
        <f>DkHs!T40</f>
        <v>-90</v>
      </c>
      <c r="K12" s="212">
        <f>(J12+L12)/2</f>
        <v>-102.01730489031058</v>
      </c>
      <c r="L12" s="212">
        <f>DkHs!T41</f>
        <v>-114.03460978062115</v>
      </c>
      <c r="M12" s="212">
        <f>DkHs!T41</f>
        <v>-114.03460978062115</v>
      </c>
      <c r="N12" s="212">
        <f>(M12+O12)/2</f>
        <v>-102.01730489031058</v>
      </c>
      <c r="O12" s="220">
        <f>DkHs!T40</f>
        <v>-90</v>
      </c>
      <c r="P12" s="219">
        <f>DkHs!T40</f>
        <v>-90</v>
      </c>
      <c r="Q12" s="212">
        <f>DkHs!C40</f>
        <v>-90</v>
      </c>
      <c r="R12" s="212">
        <f>(Q12+S12)/2</f>
        <v>-90</v>
      </c>
      <c r="S12" s="212">
        <f>DkHs!T40</f>
        <v>-90</v>
      </c>
      <c r="T12" s="212">
        <f>DkHs!T41</f>
        <v>-114.03460978062115</v>
      </c>
      <c r="U12" s="212">
        <f>(T12+V12)/2</f>
        <v>-114.51730489031058</v>
      </c>
      <c r="V12" s="212">
        <f>DkHs!C41</f>
        <v>-115</v>
      </c>
      <c r="X12" s="177">
        <f>DkHs!R40+DkHs!H40</f>
        <v>9.3038649015878097</v>
      </c>
      <c r="Y12" s="177">
        <f>DkHs!R40+DkHs!I40</f>
        <v>14.778864901587809</v>
      </c>
      <c r="AA12" s="177"/>
      <c r="AB12" s="177"/>
      <c r="AC12" s="177"/>
      <c r="AE12" s="224">
        <f>MIN(X12:X13)</f>
        <v>9.3038649015878097</v>
      </c>
      <c r="AF12" s="216">
        <f>MAX(X12:X13)</f>
        <v>9.4512513228377308</v>
      </c>
      <c r="AG12" s="216">
        <f>MIN(Y12:Y13)</f>
        <v>14.778864901587809</v>
      </c>
      <c r="AH12" s="216">
        <f>MAX(Y12:Y13)</f>
        <v>14.92625132283773</v>
      </c>
      <c r="AI12" s="225" t="s">
        <v>240</v>
      </c>
      <c r="AJ12" s="224">
        <f t="shared" ref="AJ12:AQ12" si="5">AVERAGE(AJ10:AJ11)</f>
        <v>-3</v>
      </c>
      <c r="AK12" s="216">
        <f t="shared" si="5"/>
        <v>-3</v>
      </c>
      <c r="AL12" s="216">
        <f t="shared" si="5"/>
        <v>-3</v>
      </c>
      <c r="AM12" s="223">
        <f t="shared" si="5"/>
        <v>-3</v>
      </c>
      <c r="AN12" s="224">
        <f t="shared" si="5"/>
        <v>3</v>
      </c>
      <c r="AO12" s="216">
        <f t="shared" si="5"/>
        <v>3</v>
      </c>
      <c r="AP12" s="216">
        <f t="shared" si="5"/>
        <v>3</v>
      </c>
      <c r="AQ12" s="223">
        <f t="shared" si="5"/>
        <v>3</v>
      </c>
      <c r="AR12" s="222">
        <f>AF10-AF11</f>
        <v>15</v>
      </c>
      <c r="AS12" s="221">
        <f>AG10-AG11</f>
        <v>15</v>
      </c>
      <c r="AT12" s="222">
        <f>AR12*(AO12-AK12)</f>
        <v>90</v>
      </c>
      <c r="AU12" s="221">
        <f>AS12*(AP12-AL12)</f>
        <v>90</v>
      </c>
      <c r="AV12" s="195">
        <f>(AT12+AU12)/2*(AG9-AF9)</f>
        <v>484.79190072629211</v>
      </c>
      <c r="AW12" s="177"/>
      <c r="AX12" s="177"/>
      <c r="AY12" s="177"/>
      <c r="AZ12" s="177"/>
      <c r="BA12" s="177"/>
      <c r="BB12" s="177"/>
      <c r="BC12" s="177"/>
      <c r="BD12" s="177"/>
      <c r="BE12" s="177"/>
      <c r="BF12" s="177"/>
      <c r="BG12" s="177"/>
      <c r="BH12" s="177">
        <f>AV12+BG10+BG11</f>
        <v>492.74999999999994</v>
      </c>
      <c r="BI12" s="177"/>
      <c r="BJ12" s="177">
        <f>IF(DkHs!L37=1,'DkHs Calcs'!BH12,0)</f>
        <v>492.74999999999994</v>
      </c>
      <c r="BK12" s="177">
        <f>IF(DkHs!L37=2,'DkHs Calcs'!BH12,0)</f>
        <v>0</v>
      </c>
      <c r="BL12" s="177">
        <f>IF(DkHs!L37=3,'DkHs Calcs'!BH12,0)</f>
        <v>0</v>
      </c>
      <c r="BM12" s="177">
        <f>IF(DkHs!L37=4,'DkHs Calcs'!BH12,0)</f>
        <v>0</v>
      </c>
      <c r="BN12" s="177"/>
      <c r="BO12" s="212"/>
      <c r="BP12" s="212"/>
      <c r="BQ12" s="212"/>
      <c r="BR12" s="212"/>
      <c r="BS12" s="212"/>
      <c r="BT12" s="212"/>
      <c r="BU12" s="212"/>
      <c r="BV12" s="212"/>
      <c r="BW12" s="212"/>
      <c r="BX12" s="212"/>
      <c r="BY12" s="212"/>
      <c r="BZ12" s="212"/>
      <c r="CA12" s="212"/>
      <c r="CB12" s="212"/>
    </row>
    <row r="13" spans="1:81" x14ac:dyDescent="0.25">
      <c r="B13" s="176" t="s">
        <v>212</v>
      </c>
      <c r="C13" s="220">
        <f>DkHs!J40</f>
        <v>-7.38</v>
      </c>
      <c r="D13" s="212">
        <f>(C13+E13)/2</f>
        <v>-6.9915000000000003</v>
      </c>
      <c r="E13" s="220">
        <f>DkHs!J41</f>
        <v>-6.6029999999999998</v>
      </c>
      <c r="F13" s="220">
        <f>DkHs!K41</f>
        <v>6.6029999999999998</v>
      </c>
      <c r="G13" s="212">
        <f>(F13+H13)/2</f>
        <v>6.9915000000000003</v>
      </c>
      <c r="H13" s="220">
        <f>DkHs!K40</f>
        <v>7.38</v>
      </c>
      <c r="I13" s="219">
        <f>C13</f>
        <v>-7.38</v>
      </c>
      <c r="J13" s="220">
        <f>DkHs!V40</f>
        <v>-6.4292762272735562</v>
      </c>
      <c r="K13" s="212">
        <f>(J13+L13)/2</f>
        <v>-6.0407762272735557</v>
      </c>
      <c r="L13" s="220">
        <f>DkHs!V41</f>
        <v>-5.6522762272735561</v>
      </c>
      <c r="M13" s="220">
        <f>DkHs!W41</f>
        <v>5.6522762272735561</v>
      </c>
      <c r="N13" s="212">
        <f>(M13+O13)/2</f>
        <v>6.0407762272735557</v>
      </c>
      <c r="O13" s="220">
        <f>DkHs!W40</f>
        <v>6.4292762272735562</v>
      </c>
      <c r="P13" s="219">
        <f>DkHs!V40</f>
        <v>-6.4292762272735562</v>
      </c>
      <c r="Q13" s="212">
        <f>DkHs!H40+DkHs!R40</f>
        <v>9.3038649015878097</v>
      </c>
      <c r="R13" s="212">
        <f>(Q13+S13)/2</f>
        <v>12.041364901587809</v>
      </c>
      <c r="S13" s="212">
        <f>DkHs!I40+DkHs!R40</f>
        <v>14.778864901587809</v>
      </c>
      <c r="T13" s="212">
        <f>DkHs!I41+DkHs!R41</f>
        <v>14.92625132283773</v>
      </c>
      <c r="U13" s="212">
        <f>(T13+V13)/2</f>
        <v>12.188751322837732</v>
      </c>
      <c r="V13" s="212">
        <f>DkHs!H41+DkHs!R41</f>
        <v>9.4512513228377308</v>
      </c>
      <c r="X13" s="177">
        <f>DkHs!R41+DkHs!H41</f>
        <v>9.4512513228377308</v>
      </c>
      <c r="Y13" s="177">
        <f>DkHs!R41+DkHs!I41</f>
        <v>14.92625132283773</v>
      </c>
      <c r="AA13" s="177"/>
      <c r="AB13" s="177"/>
      <c r="AC13" s="177"/>
      <c r="AD13" s="165" t="s">
        <v>214</v>
      </c>
      <c r="AE13" s="177" cm="1">
        <f t="array" ref="AE13">_xll.SRS1Splines.Functions25.Cubic_Spline(Q13:S13,Q12:S12,AE12)</f>
        <v>-90</v>
      </c>
      <c r="AF13" s="177" cm="1">
        <f t="array" ref="AF13">_xll.SRS1Splines.Functions25.Cubic_Spline(Q13:S13,Q12:S12,AF12)</f>
        <v>-90</v>
      </c>
      <c r="AG13" s="177" cm="1">
        <f t="array" ref="AG13">_xll.SRS1Splines.Functions25.Cubic_Spline(Q13:S13,Q12:S12,AG12)</f>
        <v>-90</v>
      </c>
      <c r="AH13" s="177" cm="1">
        <f t="array" ref="AH13">_xll.SRS1Splines.Functions25.Cubic_Spline(Q13:S13,Q12:S12,AH12)</f>
        <v>-90</v>
      </c>
      <c r="AI13" s="206" t="s">
        <v>239</v>
      </c>
      <c r="AJ13" s="218" cm="1">
        <f t="array" ref="AJ13">_xll.SRS1Splines.Functions25.Cubic_Spline(C12:E12,C13:E13,AE13)</f>
        <v>-7.38</v>
      </c>
      <c r="AK13" s="193" cm="1">
        <f t="array" ref="AK13">_xll.SRS1Splines.Functions25.Cubic_Spline(C12:E12,C13:E13,AF13)</f>
        <v>-7.38</v>
      </c>
      <c r="AL13" s="193" cm="1">
        <f t="array" ref="AL13">_xll.SRS1Splines.Functions25.Cubic_Spline(C12:E12,C13:E13,AG13)</f>
        <v>-7.38</v>
      </c>
      <c r="AM13" s="205" cm="1">
        <f t="array" ref="AM13">_xll.SRS1Splines.Functions25.Cubic_Spline(C12:E12,C13:E13,AH13)</f>
        <v>-7.38</v>
      </c>
      <c r="AN13" s="218" cm="1">
        <f t="array" ref="AN13">_xll.SRS1Splines.Functions25.Cubic_Spline(F12:H12,F13:H13,AE13)</f>
        <v>7.38</v>
      </c>
      <c r="AO13" s="193" cm="1">
        <f t="array" ref="AO13">_xll.SRS1Splines.Functions25.Cubic_Spline(F12:H12,F13:H13,AF13)</f>
        <v>7.38</v>
      </c>
      <c r="AP13" s="193" cm="1">
        <f t="array" ref="AP13">_xll.SRS1Splines.Functions25.Cubic_Spline(F12:H12,F13:H13,AG13)</f>
        <v>7.38</v>
      </c>
      <c r="AQ13" s="205" cm="1">
        <f t="array" ref="AQ13">_xll.SRS1Splines.Functions25.Cubic_Spline(F12:H12,F13:H13,AH13)</f>
        <v>7.38</v>
      </c>
      <c r="AR13" s="218"/>
      <c r="AS13" s="205"/>
      <c r="AT13" s="218"/>
      <c r="AU13" s="205"/>
      <c r="AW13" s="214" t="s">
        <v>242</v>
      </c>
      <c r="AX13" s="165">
        <f>((AN13-AJ13)+(AO13-AK13))/2</f>
        <v>14.76</v>
      </c>
      <c r="AY13" s="165">
        <f>(AZ13+AX13)/2</f>
        <v>13.982596143330724</v>
      </c>
      <c r="AZ13" s="165">
        <f>((AN14-AJ14)+(AO14-AK14))/2</f>
        <v>13.20519228666145</v>
      </c>
      <c r="BA13" s="177">
        <f>AF12-X12</f>
        <v>0.14738642124992118</v>
      </c>
      <c r="BB13" s="177">
        <f>(BC13+BA13)/2</f>
        <v>7.3693210624960592E-2</v>
      </c>
      <c r="BC13" s="177">
        <f>AF12-X13</f>
        <v>0</v>
      </c>
      <c r="BD13" s="165">
        <f t="shared" ref="BD13:BF14" si="6">AX13*BA13</f>
        <v>2.1754235776488366</v>
      </c>
      <c r="BE13" s="165">
        <f t="shared" si="6"/>
        <v>1.0304224026742328</v>
      </c>
      <c r="BF13" s="165">
        <f t="shared" si="6"/>
        <v>0</v>
      </c>
      <c r="BG13" s="165">
        <f>(BD13+4*BE13+BF13)/3*(AR15/2)</f>
        <v>26.237971618107363</v>
      </c>
      <c r="BI13" s="177"/>
      <c r="BJ13" s="177"/>
      <c r="BK13" s="177"/>
      <c r="BL13" s="177"/>
      <c r="BM13" s="177"/>
      <c r="BN13" s="177"/>
      <c r="BO13" s="212"/>
      <c r="BP13" s="212"/>
      <c r="BQ13" s="212"/>
      <c r="BR13" s="212"/>
      <c r="BS13" s="212"/>
      <c r="BT13" s="212"/>
      <c r="BU13" s="212"/>
      <c r="BV13" s="212"/>
      <c r="BW13" s="212"/>
      <c r="BX13" s="212"/>
      <c r="BY13" s="212"/>
      <c r="BZ13" s="212"/>
      <c r="CA13" s="212"/>
      <c r="CB13" s="212"/>
    </row>
    <row r="14" spans="1:81" x14ac:dyDescent="0.25">
      <c r="B14" s="168"/>
      <c r="C14" s="169"/>
      <c r="D14" s="212"/>
      <c r="E14" s="169"/>
      <c r="F14" s="169"/>
      <c r="G14" s="212"/>
      <c r="H14" s="169"/>
      <c r="I14" s="226"/>
      <c r="J14" s="169"/>
      <c r="K14" s="212"/>
      <c r="L14" s="169"/>
      <c r="M14" s="169"/>
      <c r="N14" s="212"/>
      <c r="O14" s="169"/>
      <c r="P14" s="226"/>
      <c r="Q14" s="169"/>
      <c r="R14" s="212"/>
      <c r="S14" s="169"/>
      <c r="T14" s="169"/>
      <c r="U14" s="212"/>
      <c r="V14" s="169"/>
      <c r="W14" s="217"/>
      <c r="X14" s="216"/>
      <c r="Y14" s="216"/>
      <c r="Z14" s="215"/>
      <c r="AA14" s="177">
        <f>Y14-X14</f>
        <v>0</v>
      </c>
      <c r="AB14" s="177"/>
      <c r="AC14" s="177"/>
      <c r="AD14" s="165" t="s">
        <v>238</v>
      </c>
      <c r="AE14" s="177" cm="1">
        <f t="array" ref="AE14">_xll.SRS1Splines.Functions25.Cubic_Spline(T13:V13,T12:V12,AE12)</f>
        <v>-115.02598820265599</v>
      </c>
      <c r="AF14" s="177" cm="1">
        <f t="array" ref="AF14">_xll.SRS1Splines.Functions25.Cubic_Spline(T13:V13,T12:V12,AF12)</f>
        <v>-115</v>
      </c>
      <c r="AG14" s="177" cm="1">
        <f t="array" ref="AG14">_xll.SRS1Splines.Functions25.Cubic_Spline(T13:V13,T12:V12,AG12)</f>
        <v>-114.060597983278</v>
      </c>
      <c r="AH14" s="177" cm="1">
        <f t="array" ref="AH14">_xll.SRS1Splines.Functions25.Cubic_Spline(T13:V13,T12:V12,AH12)</f>
        <v>-114.034609780621</v>
      </c>
      <c r="AI14" s="206" t="s">
        <v>237</v>
      </c>
      <c r="AJ14" s="218" cm="1">
        <f t="array" ref="AJ14">_xll.SRS1Splines.Functions25.Cubic_Spline(C12:E12,C13:E13,AE14)</f>
        <v>-6.6021922866614497</v>
      </c>
      <c r="AK14" s="193" cm="1">
        <f t="array" ref="AK14">_xll.SRS1Splines.Functions25.Cubic_Spline(C12:E12,C13:E13,AF14)</f>
        <v>-6.6029999999999998</v>
      </c>
      <c r="AL14" s="193" cm="1">
        <f t="array" ref="AL14">_xll.SRS1Splines.Functions25.Cubic_Spline(C12:E12,C13:E13,AG14)</f>
        <v>-6.63219661467972</v>
      </c>
      <c r="AM14" s="205" cm="1">
        <f t="array" ref="AM14">_xll.SRS1Splines.Functions25.Cubic_Spline(C12:E12,C13:E13,AH14)</f>
        <v>-6.6330043280183002</v>
      </c>
      <c r="AN14" s="218" cm="1">
        <f t="array" ref="AN14">_xll.SRS1Splines.Functions25.Cubic_Spline(F12:H12,F13:H13,AE14)</f>
        <v>6.6021922866614497</v>
      </c>
      <c r="AO14" s="193" cm="1">
        <f t="array" ref="AO14">_xll.SRS1Splines.Functions25.Cubic_Spline(F12:H12,F13:H13,AF14)</f>
        <v>6.6029999999999998</v>
      </c>
      <c r="AP14" s="193" cm="1">
        <f t="array" ref="AP14">_xll.SRS1Splines.Functions25.Cubic_Spline(F12:H12,F13:H13,AG14)</f>
        <v>6.63219661467972</v>
      </c>
      <c r="AQ14" s="205" cm="1">
        <f t="array" ref="AQ14">_xll.SRS1Splines.Functions25.Cubic_Spline(F12:H12,F13:H13,AH14)</f>
        <v>6.6330043280183002</v>
      </c>
      <c r="AR14" s="218"/>
      <c r="AS14" s="205"/>
      <c r="AT14" s="218"/>
      <c r="AU14" s="205"/>
      <c r="AW14" s="214" t="s">
        <v>241</v>
      </c>
      <c r="AX14" s="165">
        <f>((AP13-AL13)+(AQ13-AM13))/2</f>
        <v>14.76</v>
      </c>
      <c r="AY14" s="165">
        <f>(AZ14+AX14)/2</f>
        <v>14.01260047134901</v>
      </c>
      <c r="AZ14" s="165">
        <f>((AP14-AL14)+(AQ14-AM14))/2</f>
        <v>13.265200942698019</v>
      </c>
      <c r="BA14" s="177">
        <f>Y12-AG12</f>
        <v>0</v>
      </c>
      <c r="BB14" s="177">
        <f>(BC14+BA14)/2</f>
        <v>7.3693210624960592E-2</v>
      </c>
      <c r="BC14" s="177">
        <f>Y13-AG12</f>
        <v>0.14738642124992118</v>
      </c>
      <c r="BD14" s="165">
        <f t="shared" si="6"/>
        <v>0</v>
      </c>
      <c r="BE14" s="165">
        <f t="shared" si="6"/>
        <v>1.0326335179385446</v>
      </c>
      <c r="BF14" s="165">
        <f t="shared" si="6"/>
        <v>1.9551104941053419</v>
      </c>
      <c r="BG14" s="165">
        <f>(BD14+4*BE14+BF14)/3*(AS15/2)</f>
        <v>24.404041228044381</v>
      </c>
      <c r="BI14" s="177"/>
      <c r="BJ14" s="177"/>
      <c r="BK14" s="177"/>
      <c r="BL14" s="177"/>
      <c r="BM14" s="177"/>
      <c r="BN14" s="177"/>
      <c r="BO14" s="212"/>
      <c r="BP14" s="212"/>
      <c r="BQ14" s="212"/>
      <c r="BR14" s="212"/>
      <c r="BS14" s="212"/>
      <c r="BT14" s="212"/>
      <c r="BU14" s="212"/>
      <c r="BV14" s="212"/>
      <c r="BW14" s="212"/>
      <c r="BX14" s="212"/>
      <c r="BY14" s="212"/>
      <c r="BZ14" s="212"/>
      <c r="CA14" s="212"/>
      <c r="CB14" s="212"/>
    </row>
    <row r="15" spans="1:81" x14ac:dyDescent="0.25">
      <c r="A15" s="165">
        <v>5</v>
      </c>
      <c r="B15" s="176" t="s">
        <v>214</v>
      </c>
      <c r="C15" s="212">
        <f>DkHs!C43</f>
        <v>-70</v>
      </c>
      <c r="D15" s="212">
        <f>(C15+E15)/2</f>
        <v>-77.5</v>
      </c>
      <c r="E15" s="212">
        <f>DkHs!C44</f>
        <v>-85</v>
      </c>
      <c r="F15" s="212">
        <f>E15</f>
        <v>-85</v>
      </c>
      <c r="G15" s="212">
        <f>(F15+H15)/2</f>
        <v>-77.5</v>
      </c>
      <c r="H15" s="220">
        <f>C15</f>
        <v>-70</v>
      </c>
      <c r="I15" s="219">
        <f>C15</f>
        <v>-70</v>
      </c>
      <c r="J15" s="212">
        <f>DkHs!T43</f>
        <v>-71.503187510539661</v>
      </c>
      <c r="K15" s="212">
        <f>(J15+L15)/2</f>
        <v>-77.243434918747738</v>
      </c>
      <c r="L15" s="212">
        <f>DkHs!T44</f>
        <v>-82.983682326955801</v>
      </c>
      <c r="M15" s="212">
        <f>DkHs!T44</f>
        <v>-82.983682326955801</v>
      </c>
      <c r="N15" s="212">
        <f>(M15+O15)/2</f>
        <v>-77.243434918747738</v>
      </c>
      <c r="O15" s="220">
        <f>DkHs!T43</f>
        <v>-71.503187510539661</v>
      </c>
      <c r="P15" s="219">
        <f>DkHs!T43</f>
        <v>-71.503187510539661</v>
      </c>
      <c r="Q15" s="212">
        <f>DkHs!C43</f>
        <v>-70</v>
      </c>
      <c r="R15" s="212">
        <f>(Q15+S15)/2</f>
        <v>-70.751593755269823</v>
      </c>
      <c r="S15" s="212">
        <f>DkHs!T43</f>
        <v>-71.503187510539661</v>
      </c>
      <c r="T15" s="212">
        <f>DkHs!T44</f>
        <v>-82.983682326955801</v>
      </c>
      <c r="U15" s="212">
        <f>(T15+V15)/2</f>
        <v>-83.991841163477901</v>
      </c>
      <c r="V15" s="212">
        <f>DkHs!C44</f>
        <v>-85</v>
      </c>
      <c r="X15" s="177">
        <f>DkHs!R43+DkHs!H43</f>
        <v>14.661590924894579</v>
      </c>
      <c r="Y15" s="177">
        <f>DkHs!R43+DkHs!I43</f>
        <v>23.186590924894581</v>
      </c>
      <c r="AA15" s="177"/>
      <c r="AB15" s="177"/>
      <c r="AC15" s="177"/>
      <c r="AE15" s="224">
        <f>MIN(X15:X16)</f>
        <v>14.661590924894579</v>
      </c>
      <c r="AF15" s="216">
        <f>MAX(X15:X16)</f>
        <v>14.749445754439499</v>
      </c>
      <c r="AG15" s="216">
        <f>MIN(Y15:Y16)</f>
        <v>22.274445754439498</v>
      </c>
      <c r="AH15" s="216">
        <f>MAX(Y15:Y16)</f>
        <v>23.186590924894581</v>
      </c>
      <c r="AI15" s="225" t="s">
        <v>240</v>
      </c>
      <c r="AJ15" s="224">
        <f t="shared" ref="AJ15:AQ15" si="7">AVERAGE(AJ13:AJ14)</f>
        <v>-6.9910961433307248</v>
      </c>
      <c r="AK15" s="216">
        <f t="shared" si="7"/>
        <v>-6.9915000000000003</v>
      </c>
      <c r="AL15" s="216">
        <f t="shared" si="7"/>
        <v>-7.0060983073398599</v>
      </c>
      <c r="AM15" s="223">
        <f t="shared" si="7"/>
        <v>-7.0065021640091505</v>
      </c>
      <c r="AN15" s="224">
        <f t="shared" si="7"/>
        <v>6.9910961433307248</v>
      </c>
      <c r="AO15" s="216">
        <f t="shared" si="7"/>
        <v>6.9915000000000003</v>
      </c>
      <c r="AP15" s="216">
        <f t="shared" si="7"/>
        <v>7.0060983073398599</v>
      </c>
      <c r="AQ15" s="223">
        <f t="shared" si="7"/>
        <v>7.0065021640091505</v>
      </c>
      <c r="AR15" s="222">
        <f>AF13-AF14</f>
        <v>25</v>
      </c>
      <c r="AS15" s="221">
        <f>AG13-AG14</f>
        <v>24.060597983278001</v>
      </c>
      <c r="AT15" s="222">
        <f>AR15*(AO15-AK15)</f>
        <v>349.57499999999999</v>
      </c>
      <c r="AU15" s="221">
        <f>AS15*(AP15-AL15)</f>
        <v>337.14182960845773</v>
      </c>
      <c r="AV15" s="195">
        <f>(AT15+AU15)/2*(AG12-AF12)</f>
        <v>1829.2809530891116</v>
      </c>
      <c r="AW15" s="177"/>
      <c r="AX15" s="177"/>
      <c r="AY15" s="177"/>
      <c r="AZ15" s="177"/>
      <c r="BA15" s="177"/>
      <c r="BB15" s="177"/>
      <c r="BC15" s="177"/>
      <c r="BD15" s="177"/>
      <c r="BE15" s="177"/>
      <c r="BF15" s="177"/>
      <c r="BG15" s="177"/>
      <c r="BH15" s="177">
        <f>AV15+BG13+BG14</f>
        <v>1879.9229659352634</v>
      </c>
      <c r="BI15" s="177"/>
      <c r="BJ15" s="177">
        <f>IF(DkHs!L40=1,'DkHs Calcs'!BH15,0)</f>
        <v>1879.9229659352634</v>
      </c>
      <c r="BK15" s="177">
        <f>IF(DkHs!L40=2,'DkHs Calcs'!BH15,0)</f>
        <v>0</v>
      </c>
      <c r="BL15" s="177">
        <f>IF(DkHs!L40=3,'DkHs Calcs'!BH15,0)</f>
        <v>0</v>
      </c>
      <c r="BM15" s="177">
        <f>IF(DkHs!L40=4,'DkHs Calcs'!BH15,0)</f>
        <v>0</v>
      </c>
      <c r="BN15" s="177"/>
      <c r="BO15" s="212"/>
      <c r="BP15" s="212"/>
      <c r="BQ15" s="212"/>
      <c r="BR15" s="212"/>
      <c r="BS15" s="212"/>
      <c r="BT15" s="212"/>
      <c r="BU15" s="212"/>
      <c r="BV15" s="212"/>
      <c r="BW15" s="212"/>
      <c r="BX15" s="212"/>
      <c r="BY15" s="212"/>
      <c r="BZ15" s="212"/>
      <c r="CA15" s="212"/>
      <c r="CB15" s="212"/>
    </row>
    <row r="16" spans="1:81" x14ac:dyDescent="0.25">
      <c r="B16" s="176" t="s">
        <v>212</v>
      </c>
      <c r="C16" s="220">
        <f>DkHs!J43</f>
        <v>-3</v>
      </c>
      <c r="D16" s="212">
        <f>(C16+E16)/2</f>
        <v>-3</v>
      </c>
      <c r="E16" s="220">
        <f>DkHs!J44</f>
        <v>-3</v>
      </c>
      <c r="F16" s="220">
        <f>DkHs!K44</f>
        <v>3</v>
      </c>
      <c r="G16" s="212">
        <f>(F16+H16)/2</f>
        <v>3</v>
      </c>
      <c r="H16" s="220">
        <f>DkHs!K43</f>
        <v>3</v>
      </c>
      <c r="I16" s="219">
        <f>C16</f>
        <v>-3</v>
      </c>
      <c r="J16" s="220">
        <f>DkHs!V43</f>
        <v>-1.5196492853894188</v>
      </c>
      <c r="K16" s="212">
        <f>(J16+L16)/2</f>
        <v>-1.6064733742228841</v>
      </c>
      <c r="L16" s="220">
        <f>DkHs!V44</f>
        <v>-1.6932974630563491</v>
      </c>
      <c r="M16" s="220">
        <f>DkHs!W44</f>
        <v>1.6932974630563491</v>
      </c>
      <c r="N16" s="212">
        <f>(M16+O16)/2</f>
        <v>1.6064733742228841</v>
      </c>
      <c r="O16" s="220">
        <f>DkHs!W43</f>
        <v>1.5196492853894188</v>
      </c>
      <c r="P16" s="219">
        <f>DkHs!V43</f>
        <v>-1.5196492853894188</v>
      </c>
      <c r="Q16" s="212">
        <f>DkHs!H43+DkHs!R43</f>
        <v>14.661590924894579</v>
      </c>
      <c r="R16" s="212">
        <f>(Q16+S16)/2</f>
        <v>18.924090924894578</v>
      </c>
      <c r="S16" s="212">
        <f>DkHs!I43+DkHs!R43</f>
        <v>23.186590924894581</v>
      </c>
      <c r="T16" s="212">
        <f>DkHs!I44+DkHs!R44</f>
        <v>22.274445754439498</v>
      </c>
      <c r="U16" s="212">
        <f>(T16+V16)/2</f>
        <v>18.511945754439498</v>
      </c>
      <c r="V16" s="212">
        <f>DkHs!H44+DkHs!R44</f>
        <v>14.749445754439499</v>
      </c>
      <c r="X16" s="177">
        <f>DkHs!R44+DkHs!H44</f>
        <v>14.749445754439499</v>
      </c>
      <c r="Y16" s="177">
        <f>DkHs!R44+DkHs!I44</f>
        <v>22.274445754439498</v>
      </c>
      <c r="AA16" s="177"/>
      <c r="AB16" s="177"/>
      <c r="AC16" s="177"/>
      <c r="AD16" s="165" t="s">
        <v>214</v>
      </c>
      <c r="AE16" s="177" cm="1">
        <f t="array" ref="AE16">_xll.SRS1Splines.Functions25.Cubic_Spline(Q16:S16,Q15:S15,AE15)</f>
        <v>-70</v>
      </c>
      <c r="AF16" s="177" cm="1">
        <f t="array" ref="AF16">_xll.SRS1Splines.Functions25.Cubic_Spline(Q16:S16,Q15:S15,AF15)</f>
        <v>-70.015491176834303</v>
      </c>
      <c r="AG16" s="177" cm="1">
        <f t="array" ref="AG16">_xll.SRS1Splines.Functions25.Cubic_Spline(Q16:S16,Q15:S15,AG15)</f>
        <v>-71.342351706665497</v>
      </c>
      <c r="AH16" s="177" cm="1">
        <f t="array" ref="AH16">_xll.SRS1Splines.Functions25.Cubic_Spline(Q16:S16,Q15:S15,AH15)</f>
        <v>-71.503187510539703</v>
      </c>
      <c r="AI16" s="206" t="s">
        <v>239</v>
      </c>
      <c r="AJ16" s="218" cm="1">
        <f t="array" ref="AJ16">_xll.SRS1Splines.Functions25.Cubic_Spline(C15:E15,C16:E16,AE16)</f>
        <v>-3</v>
      </c>
      <c r="AK16" s="193" cm="1">
        <f t="array" ref="AK16">_xll.SRS1Splines.Functions25.Cubic_Spline(C15:E15,C16:E16,AF16)</f>
        <v>-3</v>
      </c>
      <c r="AL16" s="193" cm="1">
        <f t="array" ref="AL16">_xll.SRS1Splines.Functions25.Cubic_Spline(C15:E15,C16:E16,AG16)</f>
        <v>-3</v>
      </c>
      <c r="AM16" s="205" cm="1">
        <f t="array" ref="AM16">_xll.SRS1Splines.Functions25.Cubic_Spline(C15:E15,C16:E16,AH16)</f>
        <v>-3</v>
      </c>
      <c r="AN16" s="218" cm="1">
        <f t="array" ref="AN16">_xll.SRS1Splines.Functions25.Cubic_Spline(F15:H15,F16:H16,AE16)</f>
        <v>3</v>
      </c>
      <c r="AO16" s="193" cm="1">
        <f t="array" ref="AO16">_xll.SRS1Splines.Functions25.Cubic_Spline(F15:H15,F16:H16,AF16)</f>
        <v>3</v>
      </c>
      <c r="AP16" s="193" cm="1">
        <f t="array" ref="AP16">_xll.SRS1Splines.Functions25.Cubic_Spline(F15:H15,F16:H16,AG16)</f>
        <v>3</v>
      </c>
      <c r="AQ16" s="205" cm="1">
        <f t="array" ref="AQ16">_xll.SRS1Splines.Functions25.Cubic_Spline(F15:H15,F16:H16,AH16)</f>
        <v>3</v>
      </c>
      <c r="AR16" s="218"/>
      <c r="AS16" s="205"/>
      <c r="AT16" s="218"/>
      <c r="AU16" s="205"/>
      <c r="AW16" s="214" t="s">
        <v>242</v>
      </c>
      <c r="AX16" s="165">
        <f>((AN16-AJ16)+(AO16-AK16))/2</f>
        <v>6</v>
      </c>
      <c r="AY16" s="165">
        <f>(AZ16+AX16)/2</f>
        <v>6</v>
      </c>
      <c r="AZ16" s="165">
        <f>((AN17-AJ17)+(AO17-AK17))/2</f>
        <v>6</v>
      </c>
      <c r="BA16" s="177">
        <f>AF15-X15</f>
        <v>8.7854829544919966E-2</v>
      </c>
      <c r="BB16" s="177">
        <f>(BC16+BA16)/2</f>
        <v>4.3927414772459983E-2</v>
      </c>
      <c r="BC16" s="177">
        <f>AF15-X16</f>
        <v>0</v>
      </c>
      <c r="BD16" s="165">
        <f t="shared" ref="BD16:BF17" si="8">AX16*BA16</f>
        <v>0.52712897726951979</v>
      </c>
      <c r="BE16" s="165">
        <f t="shared" si="8"/>
        <v>0.2635644886347599</v>
      </c>
      <c r="BF16" s="165">
        <f t="shared" si="8"/>
        <v>0</v>
      </c>
      <c r="BG16" s="165">
        <f>(BD16+4*BE16+BF16)/3*(AR18/2)</f>
        <v>3.949384405420715</v>
      </c>
      <c r="BI16" s="177"/>
      <c r="BJ16" s="177"/>
      <c r="BK16" s="177"/>
      <c r="BL16" s="177"/>
      <c r="BM16" s="177"/>
      <c r="BN16" s="177"/>
      <c r="BO16" s="212"/>
      <c r="BP16" s="212"/>
      <c r="BQ16" s="212"/>
      <c r="BR16" s="212"/>
      <c r="BS16" s="212"/>
      <c r="BT16" s="212"/>
      <c r="BU16" s="212"/>
      <c r="BV16" s="212"/>
      <c r="BW16" s="212"/>
      <c r="BX16" s="212"/>
      <c r="BY16" s="212"/>
      <c r="BZ16" s="212"/>
      <c r="CA16" s="212"/>
      <c r="CB16" s="212"/>
    </row>
    <row r="17" spans="1:80" x14ac:dyDescent="0.25">
      <c r="B17" s="168"/>
      <c r="C17" s="169"/>
      <c r="D17" s="212"/>
      <c r="E17" s="169"/>
      <c r="F17" s="169"/>
      <c r="G17" s="212"/>
      <c r="H17" s="169"/>
      <c r="I17" s="226"/>
      <c r="J17" s="169"/>
      <c r="K17" s="212"/>
      <c r="L17" s="169"/>
      <c r="M17" s="169"/>
      <c r="N17" s="212"/>
      <c r="O17" s="169"/>
      <c r="P17" s="226"/>
      <c r="Q17" s="169"/>
      <c r="R17" s="212"/>
      <c r="S17" s="169"/>
      <c r="T17" s="169"/>
      <c r="U17" s="212"/>
      <c r="V17" s="169"/>
      <c r="W17" s="217"/>
      <c r="X17" s="216"/>
      <c r="Y17" s="216"/>
      <c r="Z17" s="215"/>
      <c r="AA17" s="177">
        <f>Y17-X17</f>
        <v>0</v>
      </c>
      <c r="AB17" s="177"/>
      <c r="AC17" s="177"/>
      <c r="AD17" s="165" t="s">
        <v>238</v>
      </c>
      <c r="AE17" s="177" cm="1">
        <f t="array" ref="AE17">_xll.SRS1Splines.Functions25.Cubic_Spline(T16:V16,T15:V15,AE15)</f>
        <v>-85.023540630627707</v>
      </c>
      <c r="AF17" s="177" cm="1">
        <f t="array" ref="AF17">_xll.SRS1Splines.Functions25.Cubic_Spline(T16:V16,T15:V15,AF15)</f>
        <v>-85</v>
      </c>
      <c r="AG17" s="177" cm="1">
        <f t="array" ref="AG17">_xll.SRS1Splines.Functions25.Cubic_Spline(T16:V16,T15:V15,AG15)</f>
        <v>-82.983682326955801</v>
      </c>
      <c r="AH17" s="177" cm="1">
        <f t="array" ref="AH17">_xll.SRS1Splines.Functions25.Cubic_Spline(T16:V16,T15:V15,AH15)</f>
        <v>-82.739273765152404</v>
      </c>
      <c r="AI17" s="206" t="s">
        <v>237</v>
      </c>
      <c r="AJ17" s="218" cm="1">
        <f t="array" ref="AJ17">_xll.SRS1Splines.Functions25.Cubic_Spline(C15:E15,C16:E16,AE17)</f>
        <v>-3</v>
      </c>
      <c r="AK17" s="193" cm="1">
        <f t="array" ref="AK17">_xll.SRS1Splines.Functions25.Cubic_Spline(C15:E15,C16:E16,AF17)</f>
        <v>-3</v>
      </c>
      <c r="AL17" s="193" cm="1">
        <f t="array" ref="AL17">_xll.SRS1Splines.Functions25.Cubic_Spline(C15:E15,C16:E16,AG17)</f>
        <v>-3</v>
      </c>
      <c r="AM17" s="205" cm="1">
        <f t="array" ref="AM17">_xll.SRS1Splines.Functions25.Cubic_Spline(C15:E15,C16:E16,AH17)</f>
        <v>-3</v>
      </c>
      <c r="AN17" s="218" cm="1">
        <f t="array" ref="AN17">_xll.SRS1Splines.Functions25.Cubic_Spline(F15:H15,F16:H16,AE17)</f>
        <v>3</v>
      </c>
      <c r="AO17" s="193" cm="1">
        <f t="array" ref="AO17">_xll.SRS1Splines.Functions25.Cubic_Spline(F15:H15,F16:H16,AF17)</f>
        <v>3</v>
      </c>
      <c r="AP17" s="193" cm="1">
        <f t="array" ref="AP17">_xll.SRS1Splines.Functions25.Cubic_Spline(F15:H15,F16:H16,AG17)</f>
        <v>3</v>
      </c>
      <c r="AQ17" s="205" cm="1">
        <f t="array" ref="AQ17">_xll.SRS1Splines.Functions25.Cubic_Spline(F15:H15,F16:H16,AH17)</f>
        <v>3</v>
      </c>
      <c r="AR17" s="218"/>
      <c r="AS17" s="205"/>
      <c r="AT17" s="218"/>
      <c r="AU17" s="205"/>
      <c r="AW17" s="214" t="s">
        <v>241</v>
      </c>
      <c r="AX17" s="165">
        <f>((AP16-AL16)+(AQ16-AM16))/2</f>
        <v>6</v>
      </c>
      <c r="AY17" s="165">
        <f>(AZ17+AX17)/2</f>
        <v>6</v>
      </c>
      <c r="AZ17" s="165">
        <f>((AP17-AL17)+(AQ17-AM17))/2</f>
        <v>6</v>
      </c>
      <c r="BA17" s="177">
        <f>Y15-AG15</f>
        <v>0.91214517045508359</v>
      </c>
      <c r="BB17" s="177">
        <f>(BC17+BA17)/2</f>
        <v>0.45607258522754179</v>
      </c>
      <c r="BC17" s="177">
        <f>Y16-AG15</f>
        <v>0</v>
      </c>
      <c r="BD17" s="165">
        <f t="shared" si="8"/>
        <v>5.4728710227305015</v>
      </c>
      <c r="BE17" s="165">
        <f t="shared" si="8"/>
        <v>2.7364355113652508</v>
      </c>
      <c r="BF17" s="165">
        <f t="shared" si="8"/>
        <v>0</v>
      </c>
      <c r="BG17" s="165">
        <f>(BD17+4*BE17+BF17)/3*(AS18/2)</f>
        <v>31.855750508906052</v>
      </c>
      <c r="BI17" s="177"/>
      <c r="BJ17" s="177"/>
      <c r="BK17" s="177"/>
      <c r="BL17" s="177"/>
      <c r="BM17" s="177"/>
      <c r="BN17" s="177"/>
      <c r="BO17" s="212"/>
      <c r="BP17" s="212"/>
      <c r="BQ17" s="212"/>
      <c r="BR17" s="212"/>
      <c r="BS17" s="212"/>
      <c r="BT17" s="212"/>
      <c r="BU17" s="212"/>
      <c r="BV17" s="212"/>
      <c r="BW17" s="212"/>
      <c r="BX17" s="212"/>
      <c r="BY17" s="212"/>
      <c r="BZ17" s="212"/>
      <c r="CA17" s="212"/>
      <c r="CB17" s="212"/>
    </row>
    <row r="18" spans="1:80" x14ac:dyDescent="0.25">
      <c r="A18" s="165">
        <v>6</v>
      </c>
      <c r="B18" s="176" t="s">
        <v>214</v>
      </c>
      <c r="C18" s="212">
        <f>DkHs!C46</f>
        <v>-100</v>
      </c>
      <c r="D18" s="212">
        <f>(C18+E18)/2</f>
        <v>-107</v>
      </c>
      <c r="E18" s="212">
        <f>DkHs!C47</f>
        <v>-114</v>
      </c>
      <c r="F18" s="212">
        <f>E18</f>
        <v>-114</v>
      </c>
      <c r="G18" s="212">
        <f>(F18+H18)/2</f>
        <v>-107</v>
      </c>
      <c r="H18" s="220">
        <f>C18</f>
        <v>-100</v>
      </c>
      <c r="I18" s="219">
        <f>C18</f>
        <v>-100</v>
      </c>
      <c r="J18" s="212">
        <f>DkHs!T46</f>
        <v>-100</v>
      </c>
      <c r="K18" s="212">
        <f>(J18+L18)/2</f>
        <v>-106.77738718685556</v>
      </c>
      <c r="L18" s="212">
        <f>DkHs!T47</f>
        <v>-113.55477437371113</v>
      </c>
      <c r="M18" s="212">
        <f>DkHs!T47</f>
        <v>-113.55477437371113</v>
      </c>
      <c r="N18" s="212">
        <f>(M18+O18)/2</f>
        <v>-106.77738718685556</v>
      </c>
      <c r="O18" s="220">
        <f>DkHs!T46</f>
        <v>-100</v>
      </c>
      <c r="P18" s="219">
        <f>DkHs!T46</f>
        <v>-100</v>
      </c>
      <c r="Q18" s="212">
        <f>DkHs!C46</f>
        <v>-100</v>
      </c>
      <c r="R18" s="212">
        <f>(Q18+S18)/2</f>
        <v>-100</v>
      </c>
      <c r="S18" s="212">
        <f>DkHs!T46</f>
        <v>-100</v>
      </c>
      <c r="T18" s="212">
        <f>DkHs!T47</f>
        <v>-113.55477437371113</v>
      </c>
      <c r="U18" s="212">
        <f>(T18+V18)/2</f>
        <v>-113.77738718685556</v>
      </c>
      <c r="V18" s="212">
        <f>DkHs!C47</f>
        <v>-114</v>
      </c>
      <c r="X18" s="177">
        <f>DkHs!R46+DkHs!H46</f>
        <v>14.83782806587525</v>
      </c>
      <c r="Y18" s="177">
        <f>DkHs!R46+DkHs!I46</f>
        <v>17.362828065875249</v>
      </c>
      <c r="AA18" s="177"/>
      <c r="AB18" s="177"/>
      <c r="AC18" s="177"/>
      <c r="AE18" s="224">
        <f>MIN(X18:X19)</f>
        <v>14.83782806587525</v>
      </c>
      <c r="AF18" s="216">
        <f>MAX(X18:X19)</f>
        <v>14.92035643306698</v>
      </c>
      <c r="AG18" s="216">
        <f>MIN(Y18:Y19)</f>
        <v>17.362828065875249</v>
      </c>
      <c r="AH18" s="216">
        <f>MAX(Y18:Y19)</f>
        <v>17.44535643306698</v>
      </c>
      <c r="AI18" s="225" t="s">
        <v>240</v>
      </c>
      <c r="AJ18" s="224">
        <f t="shared" ref="AJ18:AQ18" si="9">AVERAGE(AJ16:AJ17)</f>
        <v>-3</v>
      </c>
      <c r="AK18" s="216">
        <f t="shared" si="9"/>
        <v>-3</v>
      </c>
      <c r="AL18" s="216">
        <f t="shared" si="9"/>
        <v>-3</v>
      </c>
      <c r="AM18" s="223">
        <f t="shared" si="9"/>
        <v>-3</v>
      </c>
      <c r="AN18" s="224">
        <f t="shared" si="9"/>
        <v>3</v>
      </c>
      <c r="AO18" s="216">
        <f t="shared" si="9"/>
        <v>3</v>
      </c>
      <c r="AP18" s="216">
        <f t="shared" si="9"/>
        <v>3</v>
      </c>
      <c r="AQ18" s="223">
        <f t="shared" si="9"/>
        <v>3</v>
      </c>
      <c r="AR18" s="222">
        <f>AF16-AF17</f>
        <v>14.984508823165697</v>
      </c>
      <c r="AS18" s="221">
        <f>AG16-AG17</f>
        <v>11.641330620290304</v>
      </c>
      <c r="AT18" s="222">
        <f>AR18*(AO18-AK18)</f>
        <v>89.907052938994184</v>
      </c>
      <c r="AU18" s="221">
        <f>AS18*(AP18-AL18)</f>
        <v>69.847983721741826</v>
      </c>
      <c r="AV18" s="195">
        <f>(AT18+AU18)/2*(AG15-AF15)</f>
        <v>601.0783254360191</v>
      </c>
      <c r="AW18" s="177"/>
      <c r="AX18" s="177"/>
      <c r="AY18" s="177"/>
      <c r="AZ18" s="177"/>
      <c r="BA18" s="177"/>
      <c r="BB18" s="177"/>
      <c r="BC18" s="177"/>
      <c r="BD18" s="177"/>
      <c r="BE18" s="177"/>
      <c r="BF18" s="177"/>
      <c r="BG18" s="177"/>
      <c r="BH18" s="177">
        <f>AV18+BG16+BG17</f>
        <v>636.88346035034579</v>
      </c>
      <c r="BI18" s="177"/>
      <c r="BJ18" s="177">
        <f>IF(DkHs!L43=1,'DkHs Calcs'!BH18,0)</f>
        <v>636.88346035034579</v>
      </c>
      <c r="BK18" s="177">
        <f>IF(DkHs!L43=2,'DkHs Calcs'!BH18,0)</f>
        <v>0</v>
      </c>
      <c r="BL18" s="177">
        <f>IF(DkHs!L43=3,'DkHs Calcs'!BH18,0)</f>
        <v>0</v>
      </c>
      <c r="BM18" s="177">
        <f>IF(DkHs!L43=4,'DkHs Calcs'!BH18,0)</f>
        <v>0</v>
      </c>
      <c r="BN18" s="177"/>
      <c r="BO18" s="212"/>
      <c r="BP18" s="212"/>
      <c r="BQ18" s="212"/>
      <c r="BR18" s="212"/>
      <c r="BS18" s="212"/>
      <c r="BT18" s="212"/>
      <c r="BU18" s="212"/>
      <c r="BV18" s="212"/>
      <c r="BW18" s="212"/>
      <c r="BX18" s="212"/>
      <c r="BY18" s="212"/>
      <c r="BZ18" s="212"/>
      <c r="CA18" s="212"/>
      <c r="CB18" s="212"/>
    </row>
    <row r="19" spans="1:80" x14ac:dyDescent="0.25">
      <c r="B19" s="176" t="s">
        <v>212</v>
      </c>
      <c r="C19" s="220">
        <f>DkHs!J46</f>
        <v>-3</v>
      </c>
      <c r="D19" s="212">
        <f>(C19+E19)/2</f>
        <v>-3</v>
      </c>
      <c r="E19" s="220">
        <f>DkHs!J47</f>
        <v>-3</v>
      </c>
      <c r="F19" s="220">
        <f>DkHs!K47</f>
        <v>3</v>
      </c>
      <c r="G19" s="212">
        <f>(F19+H19)/2</f>
        <v>3</v>
      </c>
      <c r="H19" s="220">
        <f>DkHs!K46</f>
        <v>3</v>
      </c>
      <c r="I19" s="219">
        <f>C19</f>
        <v>-3</v>
      </c>
      <c r="J19" s="220">
        <f>DkHs!V46</f>
        <v>-2.5615383513910008</v>
      </c>
      <c r="K19" s="212">
        <f>(J19+L19)/2</f>
        <v>-2.5615383513910008</v>
      </c>
      <c r="L19" s="220">
        <f>DkHs!V47</f>
        <v>-2.5615383513910008</v>
      </c>
      <c r="M19" s="220">
        <f>DkHs!W47</f>
        <v>2.5615383513910008</v>
      </c>
      <c r="N19" s="212">
        <f>(M19+O19)/2</f>
        <v>2.5615383513910008</v>
      </c>
      <c r="O19" s="220">
        <f>DkHs!W46</f>
        <v>2.5615383513910008</v>
      </c>
      <c r="P19" s="219">
        <f>DkHs!V46</f>
        <v>-2.5615383513910008</v>
      </c>
      <c r="Q19" s="212">
        <f>DkHs!H46+DkHs!R46</f>
        <v>14.83782806587525</v>
      </c>
      <c r="R19" s="212">
        <f>(Q19+S19)/2</f>
        <v>16.100328065875249</v>
      </c>
      <c r="S19" s="212">
        <f>DkHs!I46+DkHs!R46</f>
        <v>17.362828065875249</v>
      </c>
      <c r="T19" s="212">
        <f>DkHs!I47+DkHs!R47</f>
        <v>17.44535643306698</v>
      </c>
      <c r="U19" s="212">
        <f>(T19+V19)/2</f>
        <v>16.182856433066981</v>
      </c>
      <c r="V19" s="212">
        <f>DkHs!H47+DkHs!R47</f>
        <v>14.92035643306698</v>
      </c>
      <c r="X19" s="177">
        <f>DkHs!R47+DkHs!H47</f>
        <v>14.92035643306698</v>
      </c>
      <c r="Y19" s="177">
        <f>DkHs!R47+DkHs!I47</f>
        <v>17.44535643306698</v>
      </c>
      <c r="AA19" s="177"/>
      <c r="AB19" s="177"/>
      <c r="AC19" s="177"/>
      <c r="AD19" s="165" t="s">
        <v>214</v>
      </c>
      <c r="AE19" s="177" cm="1">
        <f t="array" ref="AE19">_xll.SRS1Splines.Functions25.Cubic_Spline(Q19:S19,Q18:S18,AE18)</f>
        <v>-100</v>
      </c>
      <c r="AF19" s="177" cm="1">
        <f t="array" ref="AF19">_xll.SRS1Splines.Functions25.Cubic_Spline(Q19:S19,Q18:S18,AF18)</f>
        <v>-100</v>
      </c>
      <c r="AG19" s="177" cm="1">
        <f t="array" ref="AG19">_xll.SRS1Splines.Functions25.Cubic_Spline(Q19:S19,Q18:S18,AG18)</f>
        <v>-100</v>
      </c>
      <c r="AH19" s="177" cm="1">
        <f t="array" ref="AH19">_xll.SRS1Splines.Functions25.Cubic_Spline(Q19:S19,Q18:S18,AH18)</f>
        <v>-100</v>
      </c>
      <c r="AI19" s="206" t="s">
        <v>239</v>
      </c>
      <c r="AJ19" s="218" cm="1">
        <f t="array" ref="AJ19">_xll.SRS1Splines.Functions25.Cubic_Spline(C18:E18,C19:E19,AE19)</f>
        <v>-3</v>
      </c>
      <c r="AK19" s="193" cm="1">
        <f t="array" ref="AK19">_xll.SRS1Splines.Functions25.Cubic_Spline(C18:E18,C19:E19,AF19)</f>
        <v>-3</v>
      </c>
      <c r="AL19" s="193" cm="1">
        <f t="array" ref="AL19">_xll.SRS1Splines.Functions25.Cubic_Spline(C18:E18,C19:E19,AG19)</f>
        <v>-3</v>
      </c>
      <c r="AM19" s="205" cm="1">
        <f t="array" ref="AM19">_xll.SRS1Splines.Functions25.Cubic_Spline(C18:E18,C19:E19,AH19)</f>
        <v>-3</v>
      </c>
      <c r="AN19" s="218" cm="1">
        <f t="array" ref="AN19">_xll.SRS1Splines.Functions25.Cubic_Spline(F18:H18,F19:H19,AE19)</f>
        <v>3</v>
      </c>
      <c r="AO19" s="193" cm="1">
        <f t="array" ref="AO19">_xll.SRS1Splines.Functions25.Cubic_Spline(F18:H18,F19:H19,AF19)</f>
        <v>3</v>
      </c>
      <c r="AP19" s="193" cm="1">
        <f t="array" ref="AP19">_xll.SRS1Splines.Functions25.Cubic_Spline(F18:H18,F19:H19,AG19)</f>
        <v>3</v>
      </c>
      <c r="AQ19" s="205" cm="1">
        <f t="array" ref="AQ19">_xll.SRS1Splines.Functions25.Cubic_Spline(F18:H18,F19:H19,AH19)</f>
        <v>3</v>
      </c>
      <c r="AR19" s="218"/>
      <c r="AS19" s="205"/>
      <c r="AT19" s="218"/>
      <c r="AU19" s="205"/>
      <c r="AW19" s="214" t="s">
        <v>242</v>
      </c>
      <c r="AX19" s="165">
        <f>((AN19-AJ19)+(AO19-AK19))/2</f>
        <v>6</v>
      </c>
      <c r="AY19" s="165">
        <f>(AZ19+AX19)/2</f>
        <v>6</v>
      </c>
      <c r="AZ19" s="165">
        <f>((AN20-AJ20)+(AO20-AK20))/2</f>
        <v>6</v>
      </c>
      <c r="BA19" s="177">
        <f>AF18-X18</f>
        <v>8.2528367191729401E-2</v>
      </c>
      <c r="BB19" s="177">
        <f>(BC19+BA19)/2</f>
        <v>4.1264183595864701E-2</v>
      </c>
      <c r="BC19" s="177">
        <f>AF18-X19</f>
        <v>0</v>
      </c>
      <c r="BD19" s="165">
        <f t="shared" ref="BD19:BF20" si="10">AX19*BA19</f>
        <v>0.49517020315037641</v>
      </c>
      <c r="BE19" s="165">
        <f t="shared" si="10"/>
        <v>0.2475851015751882</v>
      </c>
      <c r="BF19" s="165">
        <f t="shared" si="10"/>
        <v>0</v>
      </c>
      <c r="BG19" s="165">
        <f>(BD19+4*BE19+BF19)/3*(AR21/2)</f>
        <v>3.4661914220526349</v>
      </c>
      <c r="BI19" s="177"/>
      <c r="BJ19" s="177"/>
      <c r="BK19" s="177"/>
      <c r="BL19" s="177"/>
      <c r="BM19" s="177"/>
      <c r="BN19" s="177"/>
      <c r="BO19" s="212"/>
      <c r="BP19" s="212"/>
      <c r="BQ19" s="212"/>
      <c r="BR19" s="212"/>
      <c r="BS19" s="212"/>
      <c r="BT19" s="212"/>
      <c r="BU19" s="212"/>
      <c r="BV19" s="212"/>
      <c r="BW19" s="212"/>
      <c r="BX19" s="212"/>
      <c r="BY19" s="212"/>
      <c r="BZ19" s="212"/>
      <c r="CA19" s="212"/>
      <c r="CB19" s="212"/>
    </row>
    <row r="20" spans="1:80" x14ac:dyDescent="0.25">
      <c r="B20" s="168"/>
      <c r="C20" s="169"/>
      <c r="D20" s="212"/>
      <c r="E20" s="169"/>
      <c r="F20" s="169"/>
      <c r="G20" s="212"/>
      <c r="H20" s="169"/>
      <c r="I20" s="226"/>
      <c r="J20" s="169"/>
      <c r="K20" s="212"/>
      <c r="L20" s="169"/>
      <c r="M20" s="169"/>
      <c r="N20" s="212"/>
      <c r="O20" s="169"/>
      <c r="P20" s="226"/>
      <c r="Q20" s="169"/>
      <c r="R20" s="212"/>
      <c r="S20" s="169"/>
      <c r="T20" s="169"/>
      <c r="U20" s="212"/>
      <c r="V20" s="169"/>
      <c r="W20" s="217"/>
      <c r="X20" s="216"/>
      <c r="Y20" s="216"/>
      <c r="Z20" s="215"/>
      <c r="AA20" s="177">
        <f>Y20-X20</f>
        <v>0</v>
      </c>
      <c r="AB20" s="177"/>
      <c r="AC20" s="177"/>
      <c r="AD20" s="165" t="s">
        <v>238</v>
      </c>
      <c r="AE20" s="177" cm="1">
        <f t="array" ref="AE20">_xll.SRS1Splines.Functions25.Cubic_Spline(T19:V19,T18:V18,AE18)</f>
        <v>-114.01455197781</v>
      </c>
      <c r="AF20" s="177" cm="1">
        <f t="array" ref="AF20">_xll.SRS1Splines.Functions25.Cubic_Spline(T19:V19,T18:V18,AF18)</f>
        <v>-114</v>
      </c>
      <c r="AG20" s="177" cm="1">
        <f t="array" ref="AG20">_xll.SRS1Splines.Functions25.Cubic_Spline(T19:V19,T18:V18,AG18)</f>
        <v>-113.569326351521</v>
      </c>
      <c r="AH20" s="177" cm="1">
        <f t="array" ref="AH20">_xll.SRS1Splines.Functions25.Cubic_Spline(T19:V19,T18:V18,AH18)</f>
        <v>-113.554774373711</v>
      </c>
      <c r="AI20" s="206" t="s">
        <v>237</v>
      </c>
      <c r="AJ20" s="218" cm="1">
        <f t="array" ref="AJ20">_xll.SRS1Splines.Functions25.Cubic_Spline(C18:E18,C19:E19,AE20)</f>
        <v>-3</v>
      </c>
      <c r="AK20" s="193" cm="1">
        <f t="array" ref="AK20">_xll.SRS1Splines.Functions25.Cubic_Spline(C18:E18,C19:E19,AF20)</f>
        <v>-3</v>
      </c>
      <c r="AL20" s="193" cm="1">
        <f t="array" ref="AL20">_xll.SRS1Splines.Functions25.Cubic_Spline(C18:E18,C19:E19,AG20)</f>
        <v>-3</v>
      </c>
      <c r="AM20" s="205" cm="1">
        <f t="array" ref="AM20">_xll.SRS1Splines.Functions25.Cubic_Spline(C18:E18,C19:E19,AH20)</f>
        <v>-3</v>
      </c>
      <c r="AN20" s="218" cm="1">
        <f t="array" ref="AN20">_xll.SRS1Splines.Functions25.Cubic_Spline(F18:H18,F19:H19,AE20)</f>
        <v>3</v>
      </c>
      <c r="AO20" s="193" cm="1">
        <f t="array" ref="AO20">_xll.SRS1Splines.Functions25.Cubic_Spline(F18:H18,F19:H19,AF20)</f>
        <v>3</v>
      </c>
      <c r="AP20" s="193" cm="1">
        <f t="array" ref="AP20">_xll.SRS1Splines.Functions25.Cubic_Spline(F18:H18,F19:H19,AG20)</f>
        <v>3</v>
      </c>
      <c r="AQ20" s="205" cm="1">
        <f t="array" ref="AQ20">_xll.SRS1Splines.Functions25.Cubic_Spline(F18:H18,F19:H19,AH20)</f>
        <v>3</v>
      </c>
      <c r="AR20" s="218"/>
      <c r="AS20" s="205"/>
      <c r="AT20" s="218"/>
      <c r="AU20" s="205"/>
      <c r="AW20" s="214" t="s">
        <v>241</v>
      </c>
      <c r="AX20" s="165">
        <f>((AP19-AL19)+(AQ19-AM19))/2</f>
        <v>6</v>
      </c>
      <c r="AY20" s="165">
        <f>(AZ20+AX20)/2</f>
        <v>6</v>
      </c>
      <c r="AZ20" s="165">
        <f>((AP20-AL20)+(AQ20-AM20))/2</f>
        <v>6</v>
      </c>
      <c r="BA20" s="177">
        <f>Y18-AG18</f>
        <v>0</v>
      </c>
      <c r="BB20" s="177">
        <f>(BC20+BA20)/2</f>
        <v>4.1264183595865589E-2</v>
      </c>
      <c r="BC20" s="177">
        <f>Y19-AG18</f>
        <v>8.2528367191731178E-2</v>
      </c>
      <c r="BD20" s="165">
        <f t="shared" si="10"/>
        <v>0</v>
      </c>
      <c r="BE20" s="165">
        <f t="shared" si="10"/>
        <v>0.24758510157519353</v>
      </c>
      <c r="BF20" s="165">
        <f t="shared" si="10"/>
        <v>0.49517020315038707</v>
      </c>
      <c r="BG20" s="165">
        <f>(BD20+4*BE20+BF20)/3*(AS21/2)</f>
        <v>3.359563043048277</v>
      </c>
      <c r="BI20" s="177"/>
      <c r="BJ20" s="177"/>
      <c r="BK20" s="177"/>
      <c r="BL20" s="177"/>
      <c r="BM20" s="177"/>
      <c r="BN20" s="177"/>
      <c r="BO20" s="212"/>
      <c r="BP20" s="212"/>
      <c r="BQ20" s="212"/>
      <c r="BR20" s="212"/>
      <c r="BS20" s="212"/>
      <c r="BT20" s="212"/>
      <c r="BU20" s="212"/>
      <c r="BV20" s="212"/>
      <c r="BW20" s="212"/>
      <c r="BX20" s="212"/>
      <c r="BY20" s="212"/>
      <c r="BZ20" s="212"/>
      <c r="CA20" s="212"/>
      <c r="CB20" s="212"/>
    </row>
    <row r="21" spans="1:80" x14ac:dyDescent="0.25">
      <c r="A21" s="165">
        <v>7</v>
      </c>
      <c r="B21" s="176" t="s">
        <v>214</v>
      </c>
      <c r="C21" s="212">
        <f>DkHs!C49</f>
        <v>-40</v>
      </c>
      <c r="D21" s="212">
        <f>(C21+E21)/2</f>
        <v>-50</v>
      </c>
      <c r="E21" s="212">
        <f>DkHs!C50</f>
        <v>-60</v>
      </c>
      <c r="F21" s="212">
        <f>E21</f>
        <v>-60</v>
      </c>
      <c r="G21" s="212">
        <f>(F21+H21)/2</f>
        <v>-50</v>
      </c>
      <c r="H21" s="220">
        <f>C21</f>
        <v>-40</v>
      </c>
      <c r="I21" s="219">
        <f>C21</f>
        <v>-40</v>
      </c>
      <c r="J21" s="212">
        <f>DkHs!T49</f>
        <v>-40</v>
      </c>
      <c r="K21" s="212">
        <f>(J21+L21)/2</f>
        <v>-50</v>
      </c>
      <c r="L21" s="212">
        <f>DkHs!T50</f>
        <v>-60</v>
      </c>
      <c r="M21" s="212">
        <f>DkHs!T50</f>
        <v>-60</v>
      </c>
      <c r="N21" s="212">
        <f>(M21+O21)/2</f>
        <v>-50</v>
      </c>
      <c r="O21" s="220">
        <f>DkHs!T49</f>
        <v>-40</v>
      </c>
      <c r="P21" s="219">
        <f>DkHs!T49</f>
        <v>-40</v>
      </c>
      <c r="Q21" s="212">
        <f>DkHs!C49</f>
        <v>-40</v>
      </c>
      <c r="R21" s="212">
        <f>(Q21+S21)/2</f>
        <v>-40</v>
      </c>
      <c r="S21" s="212">
        <f>DkHs!T49</f>
        <v>-40</v>
      </c>
      <c r="T21" s="212">
        <f>DkHs!T50</f>
        <v>-60</v>
      </c>
      <c r="U21" s="212">
        <f>(T21+V21)/2</f>
        <v>-60</v>
      </c>
      <c r="V21" s="212">
        <f>DkHs!C50</f>
        <v>-60</v>
      </c>
      <c r="X21" s="177">
        <f>DkHs!R49+DkHs!H49</f>
        <v>14.30950971201908</v>
      </c>
      <c r="Y21" s="177">
        <f>DkHs!R49+DkHs!I49</f>
        <v>17.286509712019082</v>
      </c>
      <c r="AA21" s="177"/>
      <c r="AB21" s="177"/>
      <c r="AC21" s="177"/>
      <c r="AE21" s="224">
        <f>MIN(X21:X22)</f>
        <v>14.15838488547103</v>
      </c>
      <c r="AF21" s="216">
        <f>MAX(X21:X22)</f>
        <v>14.30950971201908</v>
      </c>
      <c r="AG21" s="216">
        <f>MIN(Y21:Y22)</f>
        <v>17.13538488547103</v>
      </c>
      <c r="AH21" s="216">
        <f>MAX(Y21:Y22)</f>
        <v>17.286509712019082</v>
      </c>
      <c r="AI21" s="225" t="s">
        <v>240</v>
      </c>
      <c r="AJ21" s="224">
        <f t="shared" ref="AJ21:AQ21" si="11">AVERAGE(AJ19:AJ20)</f>
        <v>-3</v>
      </c>
      <c r="AK21" s="216">
        <f t="shared" si="11"/>
        <v>-3</v>
      </c>
      <c r="AL21" s="216">
        <f t="shared" si="11"/>
        <v>-3</v>
      </c>
      <c r="AM21" s="223">
        <f t="shared" si="11"/>
        <v>-3</v>
      </c>
      <c r="AN21" s="224">
        <f t="shared" si="11"/>
        <v>3</v>
      </c>
      <c r="AO21" s="216">
        <f t="shared" si="11"/>
        <v>3</v>
      </c>
      <c r="AP21" s="216">
        <f t="shared" si="11"/>
        <v>3</v>
      </c>
      <c r="AQ21" s="223">
        <f t="shared" si="11"/>
        <v>3</v>
      </c>
      <c r="AR21" s="222">
        <f>AF19-AF20</f>
        <v>14</v>
      </c>
      <c r="AS21" s="221">
        <f>AG19-AG20</f>
        <v>13.569326351520999</v>
      </c>
      <c r="AT21" s="222">
        <f>AR21*(AO21-AK21)</f>
        <v>84</v>
      </c>
      <c r="AU21" s="221">
        <f>AS21*(AP21-AL21)</f>
        <v>81.415958109125995</v>
      </c>
      <c r="AV21" s="195">
        <f>(AT21+AU21)/2*(AG18-AF18)</f>
        <v>202.01189264767061</v>
      </c>
      <c r="AW21" s="177"/>
      <c r="AX21" s="177"/>
      <c r="AY21" s="177"/>
      <c r="AZ21" s="177"/>
      <c r="BA21" s="177"/>
      <c r="BB21" s="177"/>
      <c r="BC21" s="177"/>
      <c r="BD21" s="177"/>
      <c r="BE21" s="177"/>
      <c r="BF21" s="177"/>
      <c r="BG21" s="177"/>
      <c r="BH21" s="177">
        <f>AV21+BG19+BG20</f>
        <v>208.83764711277152</v>
      </c>
      <c r="BI21" s="177"/>
      <c r="BJ21" s="177">
        <f>IF(DkHs!L46=1,'DkHs Calcs'!BH21,0)</f>
        <v>208.83764711277152</v>
      </c>
      <c r="BK21" s="177">
        <f>IF(DkHs!L46=2,'DkHs Calcs'!BH21,0)</f>
        <v>0</v>
      </c>
      <c r="BL21" s="177">
        <f>IF(DkHs!L46=3,'DkHs Calcs'!BH21,0)</f>
        <v>0</v>
      </c>
      <c r="BM21" s="177">
        <f>IF(DkHs!L46=4,'DkHs Calcs'!BH21,0)</f>
        <v>0</v>
      </c>
      <c r="BN21" s="177"/>
      <c r="BO21" s="212"/>
      <c r="BP21" s="212"/>
      <c r="BQ21" s="212"/>
      <c r="BR21" s="212"/>
      <c r="BS21" s="212"/>
      <c r="BT21" s="212"/>
      <c r="BU21" s="212"/>
      <c r="BV21" s="212"/>
      <c r="BW21" s="212"/>
      <c r="BX21" s="212"/>
      <c r="BY21" s="212"/>
      <c r="BZ21" s="212"/>
      <c r="CA21" s="212"/>
      <c r="CB21" s="212"/>
    </row>
    <row r="22" spans="1:80" x14ac:dyDescent="0.25">
      <c r="B22" s="176" t="s">
        <v>212</v>
      </c>
      <c r="C22" s="220">
        <f>DkHs!J49</f>
        <v>-4</v>
      </c>
      <c r="D22" s="212">
        <f>(C22+E22)/2</f>
        <v>-4</v>
      </c>
      <c r="E22" s="220">
        <f>DkHs!J50</f>
        <v>-4</v>
      </c>
      <c r="F22" s="220">
        <f>DkHs!K50</f>
        <v>4</v>
      </c>
      <c r="G22" s="212">
        <f>(F22+H22)/2</f>
        <v>4</v>
      </c>
      <c r="H22" s="220">
        <f>DkHs!K49</f>
        <v>4</v>
      </c>
      <c r="I22" s="219">
        <f>C22</f>
        <v>-4</v>
      </c>
      <c r="J22" s="220">
        <f>DkHs!V49</f>
        <v>-3.4830493750855482</v>
      </c>
      <c r="K22" s="212">
        <f>(J22+L22)/2</f>
        <v>-3.4830493750855482</v>
      </c>
      <c r="L22" s="220">
        <f>DkHs!V50</f>
        <v>-3.4830493750855482</v>
      </c>
      <c r="M22" s="220">
        <f>DkHs!W50</f>
        <v>3.4830493750855482</v>
      </c>
      <c r="N22" s="212">
        <f>(M22+O22)/2</f>
        <v>3.4830493750855482</v>
      </c>
      <c r="O22" s="220">
        <f>DkHs!W49</f>
        <v>3.4830493750855482</v>
      </c>
      <c r="P22" s="219">
        <f>DkHs!V49</f>
        <v>-3.4830493750855482</v>
      </c>
      <c r="Q22" s="212">
        <f>DkHs!H49+DkHs!R49</f>
        <v>14.30950971201908</v>
      </c>
      <c r="R22" s="212">
        <f>(Q22+S22)/2</f>
        <v>15.798009712019081</v>
      </c>
      <c r="S22" s="212">
        <f>DkHs!I49+DkHs!R49</f>
        <v>17.286509712019082</v>
      </c>
      <c r="T22" s="212">
        <f>DkHs!I50+DkHs!R50</f>
        <v>17.13538488547103</v>
      </c>
      <c r="U22" s="212">
        <f>(T22+V22)/2</f>
        <v>15.64688488547103</v>
      </c>
      <c r="V22" s="212">
        <f>DkHs!H50+DkHs!R50</f>
        <v>14.15838488547103</v>
      </c>
      <c r="X22" s="177">
        <f>DkHs!R50+DkHs!H50</f>
        <v>14.15838488547103</v>
      </c>
      <c r="Y22" s="177">
        <f>DkHs!R50+DkHs!I50</f>
        <v>17.13538488547103</v>
      </c>
      <c r="AA22" s="177"/>
      <c r="AB22" s="177"/>
      <c r="AC22" s="177"/>
      <c r="AD22" s="165" t="s">
        <v>214</v>
      </c>
      <c r="AE22" s="177" cm="1">
        <f t="array" ref="AE22">_xll.SRS1Splines.Functions25.Cubic_Spline(Q22:S22,Q21:S21,AE21)</f>
        <v>-40</v>
      </c>
      <c r="AF22" s="177" cm="1">
        <f t="array" ref="AF22">_xll.SRS1Splines.Functions25.Cubic_Spline(Q22:S22,Q21:S21,AF21)</f>
        <v>-40</v>
      </c>
      <c r="AG22" s="177" cm="1">
        <f t="array" ref="AG22">_xll.SRS1Splines.Functions25.Cubic_Spline(Q22:S22,Q21:S21,AG21)</f>
        <v>-40</v>
      </c>
      <c r="AH22" s="177" cm="1">
        <f t="array" ref="AH22">_xll.SRS1Splines.Functions25.Cubic_Spline(Q22:S22,Q21:S21,AH21)</f>
        <v>-40</v>
      </c>
      <c r="AI22" s="206" t="s">
        <v>239</v>
      </c>
      <c r="AJ22" s="218" cm="1">
        <f t="array" ref="AJ22">_xll.SRS1Splines.Functions25.Cubic_Spline(C21:E21,C22:E22,AE22)</f>
        <v>-4</v>
      </c>
      <c r="AK22" s="193" cm="1">
        <f t="array" ref="AK22">_xll.SRS1Splines.Functions25.Cubic_Spline(C21:E21,C22:E22,AF22)</f>
        <v>-4</v>
      </c>
      <c r="AL22" s="193" cm="1">
        <f t="array" ref="AL22">_xll.SRS1Splines.Functions25.Cubic_Spline(C21:E21,C22:E22,AG22)</f>
        <v>-4</v>
      </c>
      <c r="AM22" s="205" cm="1">
        <f t="array" ref="AM22">_xll.SRS1Splines.Functions25.Cubic_Spline(C21:E21,C22:E22,AH22)</f>
        <v>-4</v>
      </c>
      <c r="AN22" s="218" cm="1">
        <f t="array" ref="AN22">_xll.SRS1Splines.Functions25.Cubic_Spline(F21:H21,F22:H22,AE22)</f>
        <v>4</v>
      </c>
      <c r="AO22" s="193" cm="1">
        <f t="array" ref="AO22">_xll.SRS1Splines.Functions25.Cubic_Spline(F21:H21,F22:H22,AF22)</f>
        <v>4</v>
      </c>
      <c r="AP22" s="193" cm="1">
        <f t="array" ref="AP22">_xll.SRS1Splines.Functions25.Cubic_Spline(F21:H21,F22:H22,AG22)</f>
        <v>4</v>
      </c>
      <c r="AQ22" s="205" cm="1">
        <f t="array" ref="AQ22">_xll.SRS1Splines.Functions25.Cubic_Spline(F21:H21,F22:H22,AH22)</f>
        <v>4</v>
      </c>
      <c r="AR22" s="218"/>
      <c r="AS22" s="205"/>
      <c r="AT22" s="218"/>
      <c r="AU22" s="205"/>
      <c r="AW22" s="214" t="s">
        <v>242</v>
      </c>
      <c r="AX22" s="165">
        <f>((AN22-AJ22)+(AO22-AK22))/2</f>
        <v>8</v>
      </c>
      <c r="AY22" s="165">
        <f>(AZ22+AX22)/2</f>
        <v>8</v>
      </c>
      <c r="AZ22" s="165">
        <f>((AN23-AJ23)+(AO23-AK23))/2</f>
        <v>8</v>
      </c>
      <c r="BA22" s="177">
        <f>AF21-X21</f>
        <v>0</v>
      </c>
      <c r="BB22" s="177">
        <f>(BC22+BA22)/2</f>
        <v>7.5562413274025353E-2</v>
      </c>
      <c r="BC22" s="177">
        <f>AF21-X22</f>
        <v>0.15112482654805071</v>
      </c>
      <c r="BD22" s="165">
        <f t="shared" ref="BD22:BF23" si="12">AX22*BA22</f>
        <v>0</v>
      </c>
      <c r="BE22" s="165">
        <f t="shared" si="12"/>
        <v>0.60449930619220282</v>
      </c>
      <c r="BF22" s="165">
        <f t="shared" si="12"/>
        <v>1.2089986123844056</v>
      </c>
      <c r="BG22" s="165">
        <f>(BD22+4*BE22+BF22)/3*(AR24/2)</f>
        <v>12.089986123844056</v>
      </c>
      <c r="BI22" s="177"/>
      <c r="BJ22" s="177"/>
      <c r="BK22" s="177"/>
      <c r="BL22" s="177"/>
      <c r="BM22" s="177"/>
      <c r="BN22" s="177"/>
      <c r="BO22" s="212"/>
      <c r="BP22" s="212"/>
      <c r="BQ22" s="212"/>
      <c r="BR22" s="212"/>
      <c r="BS22" s="212"/>
      <c r="BT22" s="212"/>
      <c r="BU22" s="212"/>
      <c r="BV22" s="212"/>
      <c r="BW22" s="212"/>
      <c r="BX22" s="212"/>
      <c r="BY22" s="212"/>
      <c r="BZ22" s="212"/>
      <c r="CA22" s="212"/>
      <c r="CB22" s="212"/>
    </row>
    <row r="23" spans="1:80" x14ac:dyDescent="0.25">
      <c r="B23" s="168"/>
      <c r="C23" s="169"/>
      <c r="D23" s="212"/>
      <c r="E23" s="169"/>
      <c r="F23" s="169"/>
      <c r="G23" s="212"/>
      <c r="H23" s="169"/>
      <c r="I23" s="226"/>
      <c r="J23" s="169"/>
      <c r="K23" s="212"/>
      <c r="L23" s="169"/>
      <c r="M23" s="169"/>
      <c r="N23" s="212"/>
      <c r="O23" s="169"/>
      <c r="P23" s="226"/>
      <c r="Q23" s="169"/>
      <c r="R23" s="212"/>
      <c r="S23" s="169"/>
      <c r="T23" s="169"/>
      <c r="U23" s="212"/>
      <c r="V23" s="169"/>
      <c r="W23" s="217"/>
      <c r="X23" s="216"/>
      <c r="Y23" s="216"/>
      <c r="Z23" s="215"/>
      <c r="AA23" s="177">
        <f>Y23-X23</f>
        <v>0</v>
      </c>
      <c r="AB23" s="177"/>
      <c r="AC23" s="177"/>
      <c r="AD23" s="165" t="s">
        <v>238</v>
      </c>
      <c r="AE23" s="177" cm="1">
        <f t="array" ref="AE23">_xll.SRS1Splines.Functions25.Cubic_Spline(T22:V22,T21:V21,AE21)</f>
        <v>-60</v>
      </c>
      <c r="AF23" s="177" cm="1">
        <f t="array" ref="AF23">_xll.SRS1Splines.Functions25.Cubic_Spline(T22:V22,T21:V21,AF21)</f>
        <v>-60</v>
      </c>
      <c r="AG23" s="177" cm="1">
        <f t="array" ref="AG23">_xll.SRS1Splines.Functions25.Cubic_Spline(T22:V22,T21:V21,AG21)</f>
        <v>-60</v>
      </c>
      <c r="AH23" s="177" cm="1">
        <f t="array" ref="AH23">_xll.SRS1Splines.Functions25.Cubic_Spline(T22:V22,T21:V21,AH21)</f>
        <v>-60</v>
      </c>
      <c r="AI23" s="206" t="s">
        <v>237</v>
      </c>
      <c r="AJ23" s="218" cm="1">
        <f t="array" ref="AJ23">_xll.SRS1Splines.Functions25.Cubic_Spline(C21:E21,C22:E22,AE23)</f>
        <v>-4</v>
      </c>
      <c r="AK23" s="193" cm="1">
        <f t="array" ref="AK23">_xll.SRS1Splines.Functions25.Cubic_Spline(C21:E21,C22:E22,AF23)</f>
        <v>-4</v>
      </c>
      <c r="AL23" s="193" cm="1">
        <f t="array" ref="AL23">_xll.SRS1Splines.Functions25.Cubic_Spline(C21:E21,C22:E22,AG23)</f>
        <v>-4</v>
      </c>
      <c r="AM23" s="205" cm="1">
        <f t="array" ref="AM23">_xll.SRS1Splines.Functions25.Cubic_Spline(C21:E21,C22:E22,AH23)</f>
        <v>-4</v>
      </c>
      <c r="AN23" s="218" cm="1">
        <f t="array" ref="AN23">_xll.SRS1Splines.Functions25.Cubic_Spline(F21:H21,F22:H22,AE23)</f>
        <v>4</v>
      </c>
      <c r="AO23" s="193" cm="1">
        <f t="array" ref="AO23">_xll.SRS1Splines.Functions25.Cubic_Spline(F21:H21,F22:H22,AF23)</f>
        <v>4</v>
      </c>
      <c r="AP23" s="193" cm="1">
        <f t="array" ref="AP23">_xll.SRS1Splines.Functions25.Cubic_Spline(F21:H21,F22:H22,AG23)</f>
        <v>4</v>
      </c>
      <c r="AQ23" s="205" cm="1">
        <f t="array" ref="AQ23">_xll.SRS1Splines.Functions25.Cubic_Spline(F21:H21,F22:H22,AH23)</f>
        <v>4</v>
      </c>
      <c r="AR23" s="218"/>
      <c r="AS23" s="205"/>
      <c r="AT23" s="218"/>
      <c r="AU23" s="205"/>
      <c r="AW23" s="214" t="s">
        <v>241</v>
      </c>
      <c r="AX23" s="165">
        <f>((AP22-AL22)+(AQ22-AM22))/2</f>
        <v>8</v>
      </c>
      <c r="AY23" s="165">
        <f>(AZ23+AX23)/2</f>
        <v>8</v>
      </c>
      <c r="AZ23" s="165">
        <f>((AP23-AL23)+(AQ23-AM23))/2</f>
        <v>8</v>
      </c>
      <c r="BA23" s="177">
        <f>Y21-AG21</f>
        <v>0.15112482654805248</v>
      </c>
      <c r="BB23" s="177">
        <f>(BC23+BA23)/2</f>
        <v>7.5562413274026241E-2</v>
      </c>
      <c r="BC23" s="177">
        <f>Y22-AG21</f>
        <v>0</v>
      </c>
      <c r="BD23" s="165">
        <f t="shared" si="12"/>
        <v>1.2089986123844199</v>
      </c>
      <c r="BE23" s="165">
        <f t="shared" si="12"/>
        <v>0.60449930619220993</v>
      </c>
      <c r="BF23" s="165">
        <f t="shared" si="12"/>
        <v>0</v>
      </c>
      <c r="BG23" s="165">
        <f>(BD23+4*BE23+BF23)/3*(AS24/2)</f>
        <v>12.089986123844199</v>
      </c>
      <c r="BI23" s="177"/>
      <c r="BJ23" s="177"/>
      <c r="BK23" s="177"/>
      <c r="BL23" s="177"/>
      <c r="BM23" s="177"/>
      <c r="BN23" s="177"/>
      <c r="BO23" s="212"/>
      <c r="BP23" s="212"/>
      <c r="BQ23" s="212"/>
      <c r="BR23" s="212"/>
      <c r="BS23" s="212"/>
      <c r="BT23" s="212"/>
      <c r="BU23" s="212"/>
      <c r="BV23" s="212"/>
      <c r="BW23" s="212"/>
      <c r="BX23" s="212"/>
      <c r="BY23" s="212"/>
      <c r="BZ23" s="212"/>
      <c r="CA23" s="212"/>
      <c r="CB23" s="212"/>
    </row>
    <row r="24" spans="1:80" x14ac:dyDescent="0.25">
      <c r="A24" s="165">
        <v>8</v>
      </c>
      <c r="B24" s="176" t="s">
        <v>214</v>
      </c>
      <c r="C24" s="212">
        <f>DkHs!C52</f>
        <v>-60</v>
      </c>
      <c r="D24" s="212">
        <f>(C24+E24)/2</f>
        <v>-62.5</v>
      </c>
      <c r="E24" s="212">
        <f>DkHs!C53</f>
        <v>-65</v>
      </c>
      <c r="F24" s="212">
        <f>E24</f>
        <v>-65</v>
      </c>
      <c r="G24" s="212">
        <f>(F24+H24)/2</f>
        <v>-62.5</v>
      </c>
      <c r="H24" s="220">
        <f>C24</f>
        <v>-60</v>
      </c>
      <c r="I24" s="219">
        <f>C24</f>
        <v>-60</v>
      </c>
      <c r="J24" s="212">
        <f>DkHs!T52</f>
        <v>-60</v>
      </c>
      <c r="K24" s="212">
        <f>(J24+L24)/2</f>
        <v>-61.003248424256199</v>
      </c>
      <c r="L24" s="212">
        <f>DkHs!T53</f>
        <v>-62.006496848512391</v>
      </c>
      <c r="M24" s="212">
        <f>DkHs!T53</f>
        <v>-62.006496848512391</v>
      </c>
      <c r="N24" s="212">
        <f>(M24+O24)/2</f>
        <v>-61.003248424256199</v>
      </c>
      <c r="O24" s="220">
        <f>DkHs!T52</f>
        <v>-60</v>
      </c>
      <c r="P24" s="219">
        <f>DkHs!T52</f>
        <v>-60</v>
      </c>
      <c r="Q24" s="212">
        <f>DkHs!C52</f>
        <v>-60</v>
      </c>
      <c r="R24" s="212">
        <f>(Q24+S24)/2</f>
        <v>-60</v>
      </c>
      <c r="S24" s="212">
        <f>DkHs!T52</f>
        <v>-60</v>
      </c>
      <c r="T24" s="212">
        <f>DkHs!T53</f>
        <v>-62.006496848512391</v>
      </c>
      <c r="U24" s="212">
        <f>(T24+V24)/2</f>
        <v>-63.503248424256199</v>
      </c>
      <c r="V24" s="212">
        <f>DkHs!C53</f>
        <v>-65</v>
      </c>
      <c r="X24" s="177">
        <f>DkHs!R52+DkHs!H52</f>
        <v>14.15838488547103</v>
      </c>
      <c r="Y24" s="177">
        <f>DkHs!R52+DkHs!I52</f>
        <v>31.13538488547103</v>
      </c>
      <c r="AA24" s="177"/>
      <c r="AB24" s="177"/>
      <c r="AC24" s="177"/>
      <c r="AE24" s="224">
        <f>MIN(X24:X25)</f>
        <v>14.15838488547103</v>
      </c>
      <c r="AF24" s="216">
        <f>MAX(X24:X25)</f>
        <v>14.17689942420092</v>
      </c>
      <c r="AG24" s="216">
        <f>MIN(Y24:Y25)</f>
        <v>31.13538488547103</v>
      </c>
      <c r="AH24" s="216">
        <f>MAX(Y24:Y25)</f>
        <v>31.153899424200922</v>
      </c>
      <c r="AI24" s="225" t="s">
        <v>240</v>
      </c>
      <c r="AJ24" s="224">
        <f t="shared" ref="AJ24:AQ24" si="13">AVERAGE(AJ22:AJ23)</f>
        <v>-4</v>
      </c>
      <c r="AK24" s="216">
        <f t="shared" si="13"/>
        <v>-4</v>
      </c>
      <c r="AL24" s="216">
        <f t="shared" si="13"/>
        <v>-4</v>
      </c>
      <c r="AM24" s="223">
        <f t="shared" si="13"/>
        <v>-4</v>
      </c>
      <c r="AN24" s="224">
        <f t="shared" si="13"/>
        <v>4</v>
      </c>
      <c r="AO24" s="216">
        <f t="shared" si="13"/>
        <v>4</v>
      </c>
      <c r="AP24" s="216">
        <f t="shared" si="13"/>
        <v>4</v>
      </c>
      <c r="AQ24" s="223">
        <f t="shared" si="13"/>
        <v>4</v>
      </c>
      <c r="AR24" s="222">
        <f>AF22-AF23</f>
        <v>20</v>
      </c>
      <c r="AS24" s="221">
        <f>AG22-AG23</f>
        <v>20</v>
      </c>
      <c r="AT24" s="222">
        <f>AR24*(AO24-AK24)</f>
        <v>160</v>
      </c>
      <c r="AU24" s="221">
        <f>AS24*(AP24-AL24)</f>
        <v>160</v>
      </c>
      <c r="AV24" s="195">
        <f>(AT24+AU24)/2*(AG21-AF21)</f>
        <v>452.14002775231194</v>
      </c>
      <c r="AW24" s="177"/>
      <c r="AX24" s="177"/>
      <c r="AY24" s="177"/>
      <c r="AZ24" s="177"/>
      <c r="BA24" s="177"/>
      <c r="BB24" s="177"/>
      <c r="BC24" s="177"/>
      <c r="BD24" s="177"/>
      <c r="BE24" s="177"/>
      <c r="BF24" s="177"/>
      <c r="BG24" s="177"/>
      <c r="BH24" s="177">
        <f>AV24+BG22+BG23</f>
        <v>476.32000000000022</v>
      </c>
      <c r="BI24" s="177"/>
      <c r="BJ24" s="177">
        <f>IF(DkHs!L49=1,'DkHs Calcs'!BH24,0)</f>
        <v>476.32000000000022</v>
      </c>
      <c r="BK24" s="177">
        <f>IF(DkHs!L49=2,'DkHs Calcs'!BH24,0)</f>
        <v>0</v>
      </c>
      <c r="BL24" s="177">
        <f>IF(DkHs!L49=3,'DkHs Calcs'!BH24,0)</f>
        <v>0</v>
      </c>
      <c r="BM24" s="177">
        <f>IF(DkHs!L49=4,'DkHs Calcs'!BH24,0)</f>
        <v>0</v>
      </c>
      <c r="BN24" s="177"/>
      <c r="BO24" s="212"/>
      <c r="BP24" s="212"/>
      <c r="BQ24" s="212"/>
      <c r="BR24" s="212"/>
      <c r="BS24" s="212"/>
      <c r="BT24" s="212"/>
      <c r="BU24" s="212"/>
      <c r="BV24" s="212"/>
      <c r="BW24" s="212"/>
      <c r="BX24" s="212"/>
      <c r="BY24" s="212"/>
      <c r="BZ24" s="212"/>
      <c r="CA24" s="212"/>
      <c r="CB24" s="212"/>
    </row>
    <row r="25" spans="1:80" x14ac:dyDescent="0.25">
      <c r="B25" s="176" t="s">
        <v>212</v>
      </c>
      <c r="C25" s="220">
        <f>DkHs!J52</f>
        <v>-4</v>
      </c>
      <c r="D25" s="212">
        <f>(C25+E25)/2</f>
        <v>-4</v>
      </c>
      <c r="E25" s="220">
        <f>DkHs!J53</f>
        <v>-4</v>
      </c>
      <c r="F25" s="220">
        <f>DkHs!K53</f>
        <v>4</v>
      </c>
      <c r="G25" s="212">
        <f>(F25+H25)/2</f>
        <v>4</v>
      </c>
      <c r="H25" s="220">
        <f>DkHs!K52</f>
        <v>4</v>
      </c>
      <c r="I25" s="219">
        <f>C25</f>
        <v>-4</v>
      </c>
      <c r="J25" s="220">
        <f>DkHs!V52</f>
        <v>-1.0519748877485235</v>
      </c>
      <c r="K25" s="212">
        <f>(J25+L25)/2</f>
        <v>-1.0519748877485235</v>
      </c>
      <c r="L25" s="220">
        <f>DkHs!V53</f>
        <v>-1.0519748877485235</v>
      </c>
      <c r="M25" s="220">
        <f>DkHs!W53</f>
        <v>1.0519748877485235</v>
      </c>
      <c r="N25" s="212">
        <f>(M25+O25)/2</f>
        <v>1.0519748877485235</v>
      </c>
      <c r="O25" s="220">
        <f>DkHs!W52</f>
        <v>1.0519748877485235</v>
      </c>
      <c r="P25" s="219">
        <f>DkHs!V52</f>
        <v>-1.0519748877485235</v>
      </c>
      <c r="Q25" s="212">
        <f>DkHs!H52+DkHs!R52</f>
        <v>14.15838488547103</v>
      </c>
      <c r="R25" s="212">
        <f>(Q25+S25)/2</f>
        <v>22.646884885471032</v>
      </c>
      <c r="S25" s="212">
        <f>DkHs!I52+DkHs!R52</f>
        <v>31.13538488547103</v>
      </c>
      <c r="T25" s="212">
        <f>DkHs!I53+DkHs!R53</f>
        <v>31.153899424200922</v>
      </c>
      <c r="U25" s="212">
        <f>(T25+V25)/2</f>
        <v>22.66539942420092</v>
      </c>
      <c r="V25" s="212">
        <f>DkHs!H53+DkHs!R53</f>
        <v>14.17689942420092</v>
      </c>
      <c r="X25" s="177">
        <f>DkHs!R53+DkHs!H53</f>
        <v>14.17689942420092</v>
      </c>
      <c r="Y25" s="177">
        <f>DkHs!R53+DkHs!I53</f>
        <v>31.153899424200922</v>
      </c>
      <c r="AA25" s="177"/>
      <c r="AB25" s="177"/>
      <c r="AC25" s="177"/>
      <c r="AD25" s="165" t="s">
        <v>214</v>
      </c>
      <c r="AE25" s="177" cm="1">
        <f t="array" ref="AE25">_xll.SRS1Splines.Functions25.Cubic_Spline(Q25:S25,Q24:S24,AE24)</f>
        <v>-60</v>
      </c>
      <c r="AF25" s="177" cm="1">
        <f t="array" ref="AF25">_xll.SRS1Splines.Functions25.Cubic_Spline(Q25:S25,Q24:S24,AF24)</f>
        <v>-60</v>
      </c>
      <c r="AG25" s="177" cm="1">
        <f t="array" ref="AG25">_xll.SRS1Splines.Functions25.Cubic_Spline(Q25:S25,Q24:S24,AG24)</f>
        <v>-60</v>
      </c>
      <c r="AH25" s="177" cm="1">
        <f t="array" ref="AH25">_xll.SRS1Splines.Functions25.Cubic_Spline(Q25:S25,Q24:S24,AH24)</f>
        <v>-60</v>
      </c>
      <c r="AI25" s="206" t="s">
        <v>239</v>
      </c>
      <c r="AJ25" s="218" cm="1">
        <f t="array" ref="AJ25">_xll.SRS1Splines.Functions25.Cubic_Spline(C24:E24,C25:E25,AE25)</f>
        <v>-4</v>
      </c>
      <c r="AK25" s="193" cm="1">
        <f t="array" ref="AK25">_xll.SRS1Splines.Functions25.Cubic_Spline(C24:E24,C25:E25,AF25)</f>
        <v>-4</v>
      </c>
      <c r="AL25" s="193" cm="1">
        <f t="array" ref="AL25">_xll.SRS1Splines.Functions25.Cubic_Spline(C24:E24,C25:E25,AG25)</f>
        <v>-4</v>
      </c>
      <c r="AM25" s="205" cm="1">
        <f t="array" ref="AM25">_xll.SRS1Splines.Functions25.Cubic_Spline(C24:E24,C25:E25,AH25)</f>
        <v>-4</v>
      </c>
      <c r="AN25" s="218" cm="1">
        <f t="array" ref="AN25">_xll.SRS1Splines.Functions25.Cubic_Spline(F24:H24,F25:H25,AE25)</f>
        <v>4</v>
      </c>
      <c r="AO25" s="193" cm="1">
        <f t="array" ref="AO25">_xll.SRS1Splines.Functions25.Cubic_Spline(F24:H24,F25:H25,AF25)</f>
        <v>4</v>
      </c>
      <c r="AP25" s="193" cm="1">
        <f t="array" ref="AP25">_xll.SRS1Splines.Functions25.Cubic_Spline(F24:H24,F25:H25,AG25)</f>
        <v>4</v>
      </c>
      <c r="AQ25" s="205" cm="1">
        <f t="array" ref="AQ25">_xll.SRS1Splines.Functions25.Cubic_Spline(F24:H24,F25:H25,AH25)</f>
        <v>4</v>
      </c>
      <c r="AR25" s="218"/>
      <c r="AS25" s="205"/>
      <c r="AT25" s="218"/>
      <c r="AU25" s="205"/>
      <c r="AW25" s="214" t="s">
        <v>242</v>
      </c>
      <c r="AX25" s="165">
        <f>((AN25-AJ25)+(AO25-AK25))/2</f>
        <v>8</v>
      </c>
      <c r="AY25" s="165">
        <f>(AZ25+AX25)/2</f>
        <v>8</v>
      </c>
      <c r="AZ25" s="165">
        <f>((AN26-AJ26)+(AO26-AK26))/2</f>
        <v>8</v>
      </c>
      <c r="BA25" s="177">
        <f>AF24-X24</f>
        <v>1.8514538729890617E-2</v>
      </c>
      <c r="BB25" s="177">
        <f>(BC25+BA25)/2</f>
        <v>9.2572693649453086E-3</v>
      </c>
      <c r="BC25" s="177">
        <f>AF24-X25</f>
        <v>0</v>
      </c>
      <c r="BD25" s="165">
        <f t="shared" ref="BD25:BF26" si="14">AX25*BA25</f>
        <v>0.14811630983912494</v>
      </c>
      <c r="BE25" s="165">
        <f t="shared" si="14"/>
        <v>7.4058154919562469E-2</v>
      </c>
      <c r="BF25" s="165">
        <f t="shared" si="14"/>
        <v>0</v>
      </c>
      <c r="BG25" s="165">
        <f>(BD25+4*BE25+BF25)/3*(AR27/2)</f>
        <v>0.37029077459781234</v>
      </c>
      <c r="BI25" s="177"/>
      <c r="BJ25" s="177"/>
      <c r="BK25" s="177"/>
      <c r="BL25" s="177"/>
      <c r="BM25" s="177"/>
      <c r="BN25" s="177"/>
      <c r="BO25" s="212"/>
      <c r="BP25" s="212"/>
      <c r="BQ25" s="212"/>
      <c r="BR25" s="212"/>
      <c r="BS25" s="212"/>
      <c r="BT25" s="212"/>
      <c r="BU25" s="212"/>
      <c r="BV25" s="212"/>
      <c r="BW25" s="212"/>
      <c r="BX25" s="212"/>
      <c r="BY25" s="212"/>
      <c r="BZ25" s="212"/>
      <c r="CA25" s="212"/>
      <c r="CB25" s="212"/>
    </row>
    <row r="26" spans="1:80" x14ac:dyDescent="0.25">
      <c r="B26" s="168"/>
      <c r="C26" s="169"/>
      <c r="D26" s="212"/>
      <c r="E26" s="169"/>
      <c r="F26" s="169"/>
      <c r="G26" s="212"/>
      <c r="H26" s="169"/>
      <c r="I26" s="226"/>
      <c r="J26" s="169"/>
      <c r="K26" s="212"/>
      <c r="L26" s="169"/>
      <c r="M26" s="169"/>
      <c r="N26" s="212"/>
      <c r="O26" s="169"/>
      <c r="P26" s="226"/>
      <c r="Q26" s="169"/>
      <c r="R26" s="212"/>
      <c r="S26" s="169"/>
      <c r="T26" s="169"/>
      <c r="U26" s="212"/>
      <c r="V26" s="169"/>
      <c r="W26" s="217"/>
      <c r="X26" s="216"/>
      <c r="Y26" s="216"/>
      <c r="Z26" s="215"/>
      <c r="AA26" s="177">
        <f>Y26-X26</f>
        <v>0</v>
      </c>
      <c r="AB26" s="177"/>
      <c r="AC26" s="177"/>
      <c r="AD26" s="165" t="s">
        <v>238</v>
      </c>
      <c r="AE26" s="177" cm="1">
        <f t="array" ref="AE26">_xll.SRS1Splines.Functions25.Cubic_Spline(T25:V25,T24:V24,AE24)</f>
        <v>-65.003264612713494</v>
      </c>
      <c r="AF26" s="177" cm="1">
        <f t="array" ref="AF26">_xll.SRS1Splines.Functions25.Cubic_Spline(T25:V25,T24:V24,AF24)</f>
        <v>-65</v>
      </c>
      <c r="AG26" s="177" cm="1">
        <f t="array" ref="AG26">_xll.SRS1Splines.Functions25.Cubic_Spline(T25:V25,T24:V24,AG24)</f>
        <v>-62.0097614612258</v>
      </c>
      <c r="AH26" s="177" cm="1">
        <f t="array" ref="AH26">_xll.SRS1Splines.Functions25.Cubic_Spline(T25:V25,T24:V24,AH24)</f>
        <v>-62.006496848512398</v>
      </c>
      <c r="AI26" s="206" t="s">
        <v>237</v>
      </c>
      <c r="AJ26" s="218" cm="1">
        <f t="array" ref="AJ26">_xll.SRS1Splines.Functions25.Cubic_Spline(C24:E24,C25:E25,AE26)</f>
        <v>-4</v>
      </c>
      <c r="AK26" s="193" cm="1">
        <f t="array" ref="AK26">_xll.SRS1Splines.Functions25.Cubic_Spline(C24:E24,C25:E25,AF26)</f>
        <v>-4</v>
      </c>
      <c r="AL26" s="193" cm="1">
        <f t="array" ref="AL26">_xll.SRS1Splines.Functions25.Cubic_Spline(C24:E24,C25:E25,AG26)</f>
        <v>-4</v>
      </c>
      <c r="AM26" s="205" cm="1">
        <f t="array" ref="AM26">_xll.SRS1Splines.Functions25.Cubic_Spline(C24:E24,C25:E25,AH26)</f>
        <v>-4</v>
      </c>
      <c r="AN26" s="218" cm="1">
        <f t="array" ref="AN26">_xll.SRS1Splines.Functions25.Cubic_Spline(F24:H24,F25:H25,AE26)</f>
        <v>4</v>
      </c>
      <c r="AO26" s="193" cm="1">
        <f t="array" ref="AO26">_xll.SRS1Splines.Functions25.Cubic_Spline(F24:H24,F25:H25,AF26)</f>
        <v>4</v>
      </c>
      <c r="AP26" s="193" cm="1">
        <f t="array" ref="AP26">_xll.SRS1Splines.Functions25.Cubic_Spline(F24:H24,F25:H25,AG26)</f>
        <v>4</v>
      </c>
      <c r="AQ26" s="205" cm="1">
        <f t="array" ref="AQ26">_xll.SRS1Splines.Functions25.Cubic_Spline(F24:H24,F25:H25,AH26)</f>
        <v>4</v>
      </c>
      <c r="AR26" s="218"/>
      <c r="AS26" s="205"/>
      <c r="AT26" s="218"/>
      <c r="AU26" s="205"/>
      <c r="AW26" s="214" t="s">
        <v>241</v>
      </c>
      <c r="AX26" s="165">
        <f>((AP25-AL25)+(AQ25-AM25))/2</f>
        <v>8</v>
      </c>
      <c r="AY26" s="165">
        <f>(AZ26+AX26)/2</f>
        <v>8</v>
      </c>
      <c r="AZ26" s="165">
        <f>((AP26-AL26)+(AQ26-AM26))/2</f>
        <v>8</v>
      </c>
      <c r="BA26" s="177">
        <f>Y24-AG24</f>
        <v>0</v>
      </c>
      <c r="BB26" s="177">
        <f>(BC26+BA26)/2</f>
        <v>9.2572693649461968E-3</v>
      </c>
      <c r="BC26" s="177">
        <f>Y25-AG24</f>
        <v>1.8514538729892394E-2</v>
      </c>
      <c r="BD26" s="165">
        <f t="shared" si="14"/>
        <v>0</v>
      </c>
      <c r="BE26" s="165">
        <f t="shared" si="14"/>
        <v>7.4058154919569574E-2</v>
      </c>
      <c r="BF26" s="165">
        <f t="shared" si="14"/>
        <v>0.14811630983913915</v>
      </c>
      <c r="BG26" s="165">
        <f>(BD26+4*BE26+BF26)/3*(AS27/2)</f>
        <v>0.14883922564684082</v>
      </c>
      <c r="BI26" s="177"/>
      <c r="BJ26" s="177"/>
      <c r="BK26" s="177"/>
      <c r="BL26" s="177"/>
      <c r="BM26" s="177"/>
      <c r="BN26" s="177"/>
      <c r="BO26" s="212"/>
      <c r="BP26" s="212"/>
      <c r="BQ26" s="212"/>
      <c r="BR26" s="212"/>
      <c r="BS26" s="212"/>
      <c r="BT26" s="212"/>
      <c r="BU26" s="212"/>
      <c r="BV26" s="212"/>
      <c r="BW26" s="212"/>
      <c r="BX26" s="212"/>
      <c r="BY26" s="212"/>
      <c r="BZ26" s="212"/>
      <c r="CA26" s="212"/>
      <c r="CB26" s="212"/>
    </row>
    <row r="27" spans="1:80" x14ac:dyDescent="0.25">
      <c r="A27" s="165">
        <v>9</v>
      </c>
      <c r="B27" s="176" t="s">
        <v>214</v>
      </c>
      <c r="C27" s="212">
        <f>DkHs!C55</f>
        <v>-95</v>
      </c>
      <c r="D27" s="212">
        <f>(C27+E27)/2</f>
        <v>-97.5</v>
      </c>
      <c r="E27" s="212">
        <f>DkHs!C56</f>
        <v>-100</v>
      </c>
      <c r="F27" s="212">
        <f>E27</f>
        <v>-100</v>
      </c>
      <c r="G27" s="212">
        <f>(F27+H27)/2</f>
        <v>-97.5</v>
      </c>
      <c r="H27" s="220">
        <f>C27</f>
        <v>-95</v>
      </c>
      <c r="I27" s="219">
        <f>C27</f>
        <v>-95</v>
      </c>
      <c r="J27" s="212">
        <f>DkHs!T55</f>
        <v>-97.023704757591048</v>
      </c>
      <c r="K27" s="212">
        <f>(J27+L27)/2</f>
        <v>-98.511852378795524</v>
      </c>
      <c r="L27" s="212">
        <f>DkHs!T56</f>
        <v>-100</v>
      </c>
      <c r="M27" s="212">
        <f>DkHs!T56</f>
        <v>-100</v>
      </c>
      <c r="N27" s="212">
        <f>(M27+O27)/2</f>
        <v>-98.511852378795524</v>
      </c>
      <c r="O27" s="220">
        <f>DkHs!T55</f>
        <v>-97.023704757591048</v>
      </c>
      <c r="P27" s="219">
        <f>DkHs!T55</f>
        <v>-97.023704757591048</v>
      </c>
      <c r="Q27" s="212">
        <f>DkHs!C55</f>
        <v>-95</v>
      </c>
      <c r="R27" s="212">
        <f>(Q27+S27)/2</f>
        <v>-96.011852378795524</v>
      </c>
      <c r="S27" s="212">
        <f>DkHs!T55</f>
        <v>-97.023704757591048</v>
      </c>
      <c r="T27" s="212">
        <f>DkHs!T56</f>
        <v>-100</v>
      </c>
      <c r="U27" s="212">
        <f>(T27+V27)/2</f>
        <v>-100</v>
      </c>
      <c r="V27" s="212">
        <f>DkHs!C56</f>
        <v>-100</v>
      </c>
      <c r="X27" s="177">
        <f>DkHs!R55+DkHs!H55</f>
        <v>14.356355651937589</v>
      </c>
      <c r="Y27" s="177">
        <f>DkHs!R55+DkHs!I55</f>
        <v>25.833355651937588</v>
      </c>
      <c r="AA27" s="177"/>
      <c r="AB27" s="177"/>
      <c r="AC27" s="177"/>
      <c r="AE27" s="224">
        <f>MIN(X27:X28)</f>
        <v>14.356355651937589</v>
      </c>
      <c r="AF27" s="216">
        <f>MAX(X27:X28)</f>
        <v>14.38582806587525</v>
      </c>
      <c r="AG27" s="216">
        <f>MIN(Y27:Y28)</f>
        <v>25.833355651937588</v>
      </c>
      <c r="AH27" s="216">
        <f>MAX(Y27:Y28)</f>
        <v>25.862828065875249</v>
      </c>
      <c r="AI27" s="225" t="s">
        <v>240</v>
      </c>
      <c r="AJ27" s="224">
        <f t="shared" ref="AJ27:AQ27" si="15">AVERAGE(AJ25:AJ26)</f>
        <v>-4</v>
      </c>
      <c r="AK27" s="216">
        <f t="shared" si="15"/>
        <v>-4</v>
      </c>
      <c r="AL27" s="216">
        <f t="shared" si="15"/>
        <v>-4</v>
      </c>
      <c r="AM27" s="223">
        <f t="shared" si="15"/>
        <v>-4</v>
      </c>
      <c r="AN27" s="224">
        <f t="shared" si="15"/>
        <v>4</v>
      </c>
      <c r="AO27" s="216">
        <f t="shared" si="15"/>
        <v>4</v>
      </c>
      <c r="AP27" s="216">
        <f t="shared" si="15"/>
        <v>4</v>
      </c>
      <c r="AQ27" s="223">
        <f t="shared" si="15"/>
        <v>4</v>
      </c>
      <c r="AR27" s="222">
        <f>AF25-AF26</f>
        <v>5</v>
      </c>
      <c r="AS27" s="221">
        <f>AG25-AG26</f>
        <v>2.0097614612257999</v>
      </c>
      <c r="AT27" s="222">
        <f>AR27*(AO27-AK27)</f>
        <v>40</v>
      </c>
      <c r="AU27" s="221">
        <f>AS27*(AP27-AL27)</f>
        <v>16.078091689806399</v>
      </c>
      <c r="AV27" s="195">
        <f>(AT27+AU27)/2*(AG24-AF24)</f>
        <v>475.49975130867693</v>
      </c>
      <c r="AW27" s="177"/>
      <c r="AX27" s="177"/>
      <c r="AY27" s="177"/>
      <c r="AZ27" s="177"/>
      <c r="BA27" s="177"/>
      <c r="BB27" s="177"/>
      <c r="BC27" s="177"/>
      <c r="BD27" s="177"/>
      <c r="BE27" s="177"/>
      <c r="BF27" s="177"/>
      <c r="BG27" s="177"/>
      <c r="BH27" s="177">
        <f>AV27+BG25+BG26</f>
        <v>476.01888130892161</v>
      </c>
      <c r="BI27" s="177"/>
      <c r="BJ27" s="177">
        <f>IF(DkHs!L52=1,'DkHs Calcs'!BH27,0)</f>
        <v>0</v>
      </c>
      <c r="BK27" s="177">
        <f>IF(DkHs!L52=2,'DkHs Calcs'!BH27,0)</f>
        <v>0</v>
      </c>
      <c r="BL27" s="177">
        <f>IF(DkHs!L52=3,'DkHs Calcs'!BH27,0)</f>
        <v>0</v>
      </c>
      <c r="BM27" s="177">
        <f>IF(DkHs!L52=4,'DkHs Calcs'!BH27,0)</f>
        <v>476.01888130892161</v>
      </c>
      <c r="BN27" s="177"/>
      <c r="BO27" s="212"/>
      <c r="BP27" s="212"/>
      <c r="BQ27" s="212"/>
      <c r="BR27" s="212"/>
      <c r="BS27" s="212"/>
      <c r="BT27" s="212"/>
      <c r="BU27" s="212"/>
      <c r="BV27" s="212"/>
      <c r="BW27" s="212"/>
      <c r="BX27" s="212"/>
      <c r="BY27" s="212"/>
      <c r="BZ27" s="212"/>
      <c r="CA27" s="212"/>
      <c r="CB27" s="212"/>
    </row>
    <row r="28" spans="1:80" x14ac:dyDescent="0.25">
      <c r="B28" s="176" t="s">
        <v>212</v>
      </c>
      <c r="C28" s="220">
        <f>DkHs!J55</f>
        <v>-3</v>
      </c>
      <c r="D28" s="212">
        <f>(C28+E28)/2</f>
        <v>-3</v>
      </c>
      <c r="E28" s="220">
        <f>DkHs!J56</f>
        <v>-3</v>
      </c>
      <c r="F28" s="220">
        <f>DkHs!K56</f>
        <v>3</v>
      </c>
      <c r="G28" s="212">
        <f>(F28+H28)/2</f>
        <v>3</v>
      </c>
      <c r="H28" s="220">
        <f>DkHs!K55</f>
        <v>3</v>
      </c>
      <c r="I28" s="219">
        <f>C28</f>
        <v>-3</v>
      </c>
      <c r="J28" s="220">
        <f>DkHs!V55</f>
        <v>-1.0070398649166405</v>
      </c>
      <c r="K28" s="212">
        <f>(J28+L28)/2</f>
        <v>-1.0070398649166405</v>
      </c>
      <c r="L28" s="220">
        <f>DkHs!V56</f>
        <v>-1.0070398649166405</v>
      </c>
      <c r="M28" s="220">
        <f>DkHs!W56</f>
        <v>1.0070398649166405</v>
      </c>
      <c r="N28" s="212">
        <f>(M28+O28)/2</f>
        <v>1.0070398649166405</v>
      </c>
      <c r="O28" s="220">
        <f>DkHs!W55</f>
        <v>1.0070398649166405</v>
      </c>
      <c r="P28" s="219">
        <f>DkHs!V55</f>
        <v>-1.0070398649166405</v>
      </c>
      <c r="Q28" s="212">
        <f>DkHs!H55+DkHs!R55</f>
        <v>14.356355651937589</v>
      </c>
      <c r="R28" s="212">
        <f>(Q28+S28)/2</f>
        <v>20.094855651937589</v>
      </c>
      <c r="S28" s="212">
        <f>DkHs!I55+DkHs!R55</f>
        <v>25.833355651937588</v>
      </c>
      <c r="T28" s="212">
        <f>DkHs!I56+DkHs!R56</f>
        <v>25.862828065875249</v>
      </c>
      <c r="U28" s="212">
        <f>(T28+V28)/2</f>
        <v>20.12432806587525</v>
      </c>
      <c r="V28" s="212">
        <f>DkHs!H56+DkHs!R56</f>
        <v>14.38582806587525</v>
      </c>
      <c r="X28" s="177">
        <f>DkHs!R56+DkHs!H56</f>
        <v>14.38582806587525</v>
      </c>
      <c r="Y28" s="177">
        <f>DkHs!R56+DkHs!I56</f>
        <v>25.862828065875249</v>
      </c>
      <c r="AA28" s="177"/>
      <c r="AB28" s="177"/>
      <c r="AC28" s="177"/>
      <c r="AD28" s="165" t="s">
        <v>214</v>
      </c>
      <c r="AE28" s="177" cm="1">
        <f t="array" ref="AE28">_xll.SRS1Splines.Functions25.Cubic_Spline(Q28:S28,Q27:S27,AE27)</f>
        <v>-95</v>
      </c>
      <c r="AF28" s="177" cm="1">
        <f t="array" ref="AF28">_xll.SRS1Splines.Functions25.Cubic_Spline(Q28:S28,Q27:S27,AF27)</f>
        <v>-95.0051967817638</v>
      </c>
      <c r="AG28" s="177" cm="1">
        <f t="array" ref="AG28">_xll.SRS1Splines.Functions25.Cubic_Spline(Q28:S28,Q27:S27,AG27)</f>
        <v>-97.023704757591005</v>
      </c>
      <c r="AH28" s="177" cm="1">
        <f t="array" ref="AH28">_xll.SRS1Splines.Functions25.Cubic_Spline(Q28:S28,Q27:S27,AH27)</f>
        <v>-97.028901539354905</v>
      </c>
      <c r="AI28" s="206" t="s">
        <v>239</v>
      </c>
      <c r="AJ28" s="218" cm="1">
        <f t="array" ref="AJ28">_xll.SRS1Splines.Functions25.Cubic_Spline(C27:E27,C28:E28,AE28)</f>
        <v>-3</v>
      </c>
      <c r="AK28" s="193" cm="1">
        <f t="array" ref="AK28">_xll.SRS1Splines.Functions25.Cubic_Spline(C27:E27,C28:E28,AF28)</f>
        <v>-3</v>
      </c>
      <c r="AL28" s="193" cm="1">
        <f t="array" ref="AL28">_xll.SRS1Splines.Functions25.Cubic_Spline(C27:E27,C28:E28,AG28)</f>
        <v>-3</v>
      </c>
      <c r="AM28" s="205" cm="1">
        <f t="array" ref="AM28">_xll.SRS1Splines.Functions25.Cubic_Spline(C27:E27,C28:E28,AH28)</f>
        <v>-3</v>
      </c>
      <c r="AN28" s="218" cm="1">
        <f t="array" ref="AN28">_xll.SRS1Splines.Functions25.Cubic_Spline(F27:H27,F28:H28,AE28)</f>
        <v>3</v>
      </c>
      <c r="AO28" s="193" cm="1">
        <f t="array" ref="AO28">_xll.SRS1Splines.Functions25.Cubic_Spline(F27:H27,F28:H28,AF28)</f>
        <v>3</v>
      </c>
      <c r="AP28" s="193" cm="1">
        <f t="array" ref="AP28">_xll.SRS1Splines.Functions25.Cubic_Spline(F27:H27,F28:H28,AG28)</f>
        <v>3</v>
      </c>
      <c r="AQ28" s="205" cm="1">
        <f t="array" ref="AQ28">_xll.SRS1Splines.Functions25.Cubic_Spline(F27:H27,F28:H28,AH28)</f>
        <v>3</v>
      </c>
      <c r="AR28" s="218"/>
      <c r="AS28" s="205"/>
      <c r="AT28" s="218"/>
      <c r="AU28" s="205"/>
      <c r="AW28" s="214" t="s">
        <v>242</v>
      </c>
      <c r="AX28" s="165">
        <f>((AN28-AJ28)+(AO28-AK28))/2</f>
        <v>6</v>
      </c>
      <c r="AY28" s="165">
        <f>(AZ28+AX28)/2</f>
        <v>6</v>
      </c>
      <c r="AZ28" s="165">
        <f>((AN29-AJ29)+(AO29-AK29))/2</f>
        <v>6</v>
      </c>
      <c r="BA28" s="177">
        <f>AF27-X27</f>
        <v>2.9472413937661202E-2</v>
      </c>
      <c r="BB28" s="177">
        <f>(BC28+BA28)/2</f>
        <v>1.4736206968830601E-2</v>
      </c>
      <c r="BC28" s="177">
        <f>AF27-X28</f>
        <v>0</v>
      </c>
      <c r="BD28" s="165">
        <f t="shared" ref="BD28:BF29" si="16">AX28*BA28</f>
        <v>0.17683448362596721</v>
      </c>
      <c r="BE28" s="165">
        <f t="shared" si="16"/>
        <v>8.8417241812983605E-2</v>
      </c>
      <c r="BF28" s="165">
        <f t="shared" si="16"/>
        <v>0</v>
      </c>
      <c r="BG28" s="165">
        <f>(BD28+4*BE28+BF28)/3*(AR30/2)</f>
        <v>0.44162672395505881</v>
      </c>
      <c r="BI28" s="177"/>
      <c r="BJ28" s="177"/>
      <c r="BK28" s="177"/>
      <c r="BL28" s="177"/>
      <c r="BM28" s="177"/>
      <c r="BN28" s="177"/>
      <c r="BO28" s="212"/>
      <c r="BP28" s="212"/>
      <c r="BQ28" s="212"/>
      <c r="BR28" s="212"/>
      <c r="BS28" s="212"/>
      <c r="BT28" s="212"/>
      <c r="BU28" s="212"/>
      <c r="BV28" s="212"/>
      <c r="BW28" s="212"/>
      <c r="BX28" s="212"/>
      <c r="BY28" s="212"/>
      <c r="BZ28" s="212"/>
      <c r="CA28" s="212"/>
      <c r="CB28" s="212"/>
    </row>
    <row r="29" spans="1:80" x14ac:dyDescent="0.25">
      <c r="B29" s="168"/>
      <c r="C29" s="169"/>
      <c r="D29" s="212"/>
      <c r="E29" s="169"/>
      <c r="F29" s="169"/>
      <c r="G29" s="212"/>
      <c r="H29" s="169"/>
      <c r="I29" s="226"/>
      <c r="J29" s="169"/>
      <c r="K29" s="212"/>
      <c r="L29" s="169"/>
      <c r="M29" s="169"/>
      <c r="N29" s="212"/>
      <c r="O29" s="169"/>
      <c r="P29" s="226"/>
      <c r="Q29" s="169"/>
      <c r="R29" s="212"/>
      <c r="S29" s="169"/>
      <c r="T29" s="169"/>
      <c r="U29" s="212"/>
      <c r="V29" s="169"/>
      <c r="W29" s="217"/>
      <c r="X29" s="216"/>
      <c r="Y29" s="216"/>
      <c r="Z29" s="215"/>
      <c r="AA29" s="177">
        <f>Y29-X29</f>
        <v>0</v>
      </c>
      <c r="AB29" s="177"/>
      <c r="AC29" s="177"/>
      <c r="AD29" s="165" t="s">
        <v>238</v>
      </c>
      <c r="AE29" s="177" cm="1">
        <f t="array" ref="AE29">_xll.SRS1Splines.Functions25.Cubic_Spline(T28:V28,T27:V27,AE27)</f>
        <v>-100</v>
      </c>
      <c r="AF29" s="177" cm="1">
        <f t="array" ref="AF29">_xll.SRS1Splines.Functions25.Cubic_Spline(T28:V28,T27:V27,AF27)</f>
        <v>-100</v>
      </c>
      <c r="AG29" s="177" cm="1">
        <f t="array" ref="AG29">_xll.SRS1Splines.Functions25.Cubic_Spline(T28:V28,T27:V27,AG27)</f>
        <v>-100</v>
      </c>
      <c r="AH29" s="177" cm="1">
        <f t="array" ref="AH29">_xll.SRS1Splines.Functions25.Cubic_Spline(T28:V28,T27:V27,AH27)</f>
        <v>-100</v>
      </c>
      <c r="AI29" s="206" t="s">
        <v>237</v>
      </c>
      <c r="AJ29" s="218" cm="1">
        <f t="array" ref="AJ29">_xll.SRS1Splines.Functions25.Cubic_Spline(C27:E27,C28:E28,AE29)</f>
        <v>-3</v>
      </c>
      <c r="AK29" s="193" cm="1">
        <f t="array" ref="AK29">_xll.SRS1Splines.Functions25.Cubic_Spline(C27:E27,C28:E28,AF29)</f>
        <v>-3</v>
      </c>
      <c r="AL29" s="193" cm="1">
        <f t="array" ref="AL29">_xll.SRS1Splines.Functions25.Cubic_Spline(C27:E27,C28:E28,AG29)</f>
        <v>-3</v>
      </c>
      <c r="AM29" s="205" cm="1">
        <f t="array" ref="AM29">_xll.SRS1Splines.Functions25.Cubic_Spline(C27:E27,C28:E28,AH29)</f>
        <v>-3</v>
      </c>
      <c r="AN29" s="218" cm="1">
        <f t="array" ref="AN29">_xll.SRS1Splines.Functions25.Cubic_Spline(F27:H27,F28:H28,AE29)</f>
        <v>3</v>
      </c>
      <c r="AO29" s="193" cm="1">
        <f t="array" ref="AO29">_xll.SRS1Splines.Functions25.Cubic_Spline(F27:H27,F28:H28,AF29)</f>
        <v>3</v>
      </c>
      <c r="AP29" s="193" cm="1">
        <f t="array" ref="AP29">_xll.SRS1Splines.Functions25.Cubic_Spline(F27:H27,F28:H28,AG29)</f>
        <v>3</v>
      </c>
      <c r="AQ29" s="205" cm="1">
        <f t="array" ref="AQ29">_xll.SRS1Splines.Functions25.Cubic_Spline(F27:H27,F28:H28,AH29)</f>
        <v>3</v>
      </c>
      <c r="AR29" s="218"/>
      <c r="AS29" s="205"/>
      <c r="AT29" s="218"/>
      <c r="AU29" s="205"/>
      <c r="AW29" s="214" t="s">
        <v>241</v>
      </c>
      <c r="AX29" s="165">
        <f>((AP28-AL28)+(AQ28-AM28))/2</f>
        <v>6</v>
      </c>
      <c r="AY29" s="165">
        <f>(AZ29+AX29)/2</f>
        <v>6</v>
      </c>
      <c r="AZ29" s="165">
        <f>((AP29-AL29)+(AQ29-AM29))/2</f>
        <v>6</v>
      </c>
      <c r="BA29" s="177">
        <f>Y27-AG27</f>
        <v>0</v>
      </c>
      <c r="BB29" s="177">
        <f>(BC29+BA29)/2</f>
        <v>1.4736206968830601E-2</v>
      </c>
      <c r="BC29" s="177">
        <f>Y28-AG27</f>
        <v>2.9472413937661202E-2</v>
      </c>
      <c r="BD29" s="165">
        <f t="shared" si="16"/>
        <v>0</v>
      </c>
      <c r="BE29" s="165">
        <f t="shared" si="16"/>
        <v>8.8417241812983605E-2</v>
      </c>
      <c r="BF29" s="165">
        <f t="shared" si="16"/>
        <v>0.17683448362596721</v>
      </c>
      <c r="BG29" s="165">
        <f>(BD29+4*BE29+BF29)/3*(AS30/2)</f>
        <v>0.26315581615490874</v>
      </c>
      <c r="BI29" s="177"/>
      <c r="BJ29" s="177"/>
      <c r="BK29" s="177"/>
      <c r="BL29" s="177"/>
      <c r="BM29" s="177"/>
      <c r="BN29" s="177"/>
      <c r="BO29" s="212"/>
      <c r="BP29" s="212"/>
      <c r="BQ29" s="212"/>
      <c r="BR29" s="212"/>
      <c r="BS29" s="212"/>
      <c r="BT29" s="212"/>
      <c r="BU29" s="212"/>
      <c r="BV29" s="212"/>
      <c r="BW29" s="212"/>
      <c r="BX29" s="212"/>
      <c r="BY29" s="212"/>
      <c r="BZ29" s="212"/>
      <c r="CA29" s="212"/>
      <c r="CB29" s="212"/>
    </row>
    <row r="30" spans="1:80" x14ac:dyDescent="0.25">
      <c r="A30" s="165">
        <v>10</v>
      </c>
      <c r="B30" s="176" t="s">
        <v>214</v>
      </c>
      <c r="C30" s="212">
        <f>DkHs!C58</f>
        <v>-30</v>
      </c>
      <c r="D30" s="212">
        <f>(C30+E30)/2</f>
        <v>-35</v>
      </c>
      <c r="E30" s="212">
        <f>DkHs!C59</f>
        <v>-40</v>
      </c>
      <c r="F30" s="212">
        <f>E30</f>
        <v>-40</v>
      </c>
      <c r="G30" s="212">
        <f>(F30+H30)/2</f>
        <v>-35</v>
      </c>
      <c r="H30" s="220">
        <f>C30</f>
        <v>-30</v>
      </c>
      <c r="I30" s="219">
        <f>C30</f>
        <v>-30</v>
      </c>
      <c r="J30" s="212">
        <f>DkHs!T58</f>
        <v>-30.546613640196242</v>
      </c>
      <c r="K30" s="212">
        <f>(J30+L30)/2</f>
        <v>-35.273306820098121</v>
      </c>
      <c r="L30" s="212">
        <f>DkHs!T59</f>
        <v>-40</v>
      </c>
      <c r="M30" s="212">
        <f>DkHs!T59</f>
        <v>-40</v>
      </c>
      <c r="N30" s="212">
        <f>(M30+O30)/2</f>
        <v>-35.273306820098121</v>
      </c>
      <c r="O30" s="220">
        <f>DkHs!T58</f>
        <v>-30.546613640196242</v>
      </c>
      <c r="P30" s="219">
        <f>DkHs!T58</f>
        <v>-30.546613640196242</v>
      </c>
      <c r="Q30" s="212">
        <f>DkHs!C58</f>
        <v>-30</v>
      </c>
      <c r="R30" s="212">
        <f>(Q30+S30)/2</f>
        <v>-30.273306820098121</v>
      </c>
      <c r="S30" s="212">
        <f>DkHs!T58</f>
        <v>-30.546613640196242</v>
      </c>
      <c r="T30" s="212">
        <f>DkHs!T59</f>
        <v>-40</v>
      </c>
      <c r="U30" s="212">
        <f>(T30+V30)/2</f>
        <v>-40</v>
      </c>
      <c r="V30" s="212">
        <f>DkHs!C59</f>
        <v>-40</v>
      </c>
      <c r="X30" s="177">
        <f>DkHs!R58+DkHs!H58</f>
        <v>9.5457935641006397</v>
      </c>
      <c r="Y30" s="177">
        <f>DkHs!R58+DkHs!I58</f>
        <v>12.645793564100639</v>
      </c>
      <c r="AA30" s="177"/>
      <c r="AB30" s="177"/>
      <c r="AC30" s="177"/>
      <c r="AE30" s="224">
        <f>MIN(X30:X31)</f>
        <v>9.2865097120190807</v>
      </c>
      <c r="AF30" s="216">
        <f>MAX(X30:X31)</f>
        <v>9.5457935641006397</v>
      </c>
      <c r="AG30" s="216">
        <f>MIN(Y30:Y31)</f>
        <v>12.645793564100639</v>
      </c>
      <c r="AH30" s="216">
        <f>MAX(Y30:Y31)</f>
        <v>12.728509712019081</v>
      </c>
      <c r="AI30" s="225" t="s">
        <v>240</v>
      </c>
      <c r="AJ30" s="224">
        <f t="shared" ref="AJ30:AQ30" si="17">AVERAGE(AJ28:AJ29)</f>
        <v>-3</v>
      </c>
      <c r="AK30" s="216">
        <f t="shared" si="17"/>
        <v>-3</v>
      </c>
      <c r="AL30" s="216">
        <f t="shared" si="17"/>
        <v>-3</v>
      </c>
      <c r="AM30" s="223">
        <f t="shared" si="17"/>
        <v>-3</v>
      </c>
      <c r="AN30" s="224">
        <f t="shared" si="17"/>
        <v>3</v>
      </c>
      <c r="AO30" s="216">
        <f t="shared" si="17"/>
        <v>3</v>
      </c>
      <c r="AP30" s="216">
        <f t="shared" si="17"/>
        <v>3</v>
      </c>
      <c r="AQ30" s="223">
        <f t="shared" si="17"/>
        <v>3</v>
      </c>
      <c r="AR30" s="222">
        <f>AF28-AF29</f>
        <v>4.9948032182361999</v>
      </c>
      <c r="AS30" s="221">
        <f>AG28-AG29</f>
        <v>2.9762952424089946</v>
      </c>
      <c r="AT30" s="222">
        <f>AR30*(AO30-AK30)</f>
        <v>29.968819309417199</v>
      </c>
      <c r="AU30" s="221">
        <f>AS30*(AP30-AL30)</f>
        <v>17.857771454453967</v>
      </c>
      <c r="AV30" s="195">
        <f>(AT30+AU30)/2*(AG27-AF27)</f>
        <v>273.74810855836466</v>
      </c>
      <c r="AW30" s="177"/>
      <c r="AX30" s="177"/>
      <c r="AY30" s="177"/>
      <c r="AZ30" s="177"/>
      <c r="BA30" s="177"/>
      <c r="BB30" s="177"/>
      <c r="BC30" s="177"/>
      <c r="BD30" s="177"/>
      <c r="BE30" s="177"/>
      <c r="BF30" s="177"/>
      <c r="BG30" s="177"/>
      <c r="BH30" s="177">
        <f>AV30+BG28+BG29</f>
        <v>274.45289109847459</v>
      </c>
      <c r="BI30" s="177"/>
      <c r="BJ30" s="177">
        <f>IF(DkHs!L55=1,'DkHs Calcs'!BH30,0)</f>
        <v>0</v>
      </c>
      <c r="BK30" s="177">
        <f>IF(DkHs!L55=2,'DkHs Calcs'!BH30,0)</f>
        <v>0</v>
      </c>
      <c r="BL30" s="177">
        <f>IF(DkHs!L55=3,'DkHs Calcs'!BH30,0)</f>
        <v>0</v>
      </c>
      <c r="BM30" s="177">
        <f>IF(DkHs!L55=4,'DkHs Calcs'!BH30,0)</f>
        <v>274.45289109847459</v>
      </c>
      <c r="BN30" s="177"/>
      <c r="BO30" s="212"/>
      <c r="BP30" s="212"/>
      <c r="BQ30" s="212"/>
      <c r="BR30" s="212"/>
      <c r="BS30" s="212"/>
      <c r="BT30" s="212"/>
      <c r="BU30" s="212"/>
      <c r="BV30" s="212"/>
      <c r="BW30" s="212"/>
      <c r="BX30" s="212"/>
      <c r="BY30" s="212"/>
      <c r="BZ30" s="212"/>
      <c r="CA30" s="212"/>
      <c r="CB30" s="212"/>
    </row>
    <row r="31" spans="1:80" x14ac:dyDescent="0.25">
      <c r="B31" s="176" t="s">
        <v>212</v>
      </c>
      <c r="C31" s="220">
        <f>DkHs!J58</f>
        <v>-3.5</v>
      </c>
      <c r="D31" s="212">
        <f>(C31+E31)/2</f>
        <v>-3.75</v>
      </c>
      <c r="E31" s="220">
        <f>DkHs!J59</f>
        <v>-4</v>
      </c>
      <c r="F31" s="220">
        <f>DkHs!K59</f>
        <v>4</v>
      </c>
      <c r="G31" s="212">
        <f>(F31+H31)/2</f>
        <v>3.75</v>
      </c>
      <c r="H31" s="220">
        <f>DkHs!K58</f>
        <v>3.5</v>
      </c>
      <c r="I31" s="219">
        <f>C31</f>
        <v>-3.5</v>
      </c>
      <c r="J31" s="220">
        <f>DkHs!V58</f>
        <v>-2.9616906492325157</v>
      </c>
      <c r="K31" s="212">
        <f>(J31+L31)/2</f>
        <v>-3.1819968108514707</v>
      </c>
      <c r="L31" s="220">
        <f>DkHs!V59</f>
        <v>-3.4023029724704257</v>
      </c>
      <c r="M31" s="220">
        <f>DkHs!W59</f>
        <v>3.4023029724704257</v>
      </c>
      <c r="N31" s="212">
        <f>(M31+O31)/2</f>
        <v>3.1819968108514707</v>
      </c>
      <c r="O31" s="220">
        <f>DkHs!W58</f>
        <v>2.9616906492325157</v>
      </c>
      <c r="P31" s="219">
        <f>DkHs!V58</f>
        <v>-2.9616906492325157</v>
      </c>
      <c r="Q31" s="212">
        <f>DkHs!H58+DkHs!R58</f>
        <v>9.5457935641006397</v>
      </c>
      <c r="R31" s="212">
        <f>(Q31+S31)/2</f>
        <v>11.095793564100639</v>
      </c>
      <c r="S31" s="212">
        <f>DkHs!I58+DkHs!R58</f>
        <v>12.645793564100639</v>
      </c>
      <c r="T31" s="212">
        <f>DkHs!I59+DkHs!R59</f>
        <v>12.728509712019081</v>
      </c>
      <c r="U31" s="212">
        <f>(T31+V31)/2</f>
        <v>11.007509712019081</v>
      </c>
      <c r="V31" s="212">
        <f>DkHs!H59+DkHs!R59</f>
        <v>9.2865097120190807</v>
      </c>
      <c r="X31" s="177">
        <f>DkHs!R59+DkHs!H59</f>
        <v>9.2865097120190807</v>
      </c>
      <c r="Y31" s="177">
        <f>DkHs!R59+DkHs!I59</f>
        <v>12.728509712019081</v>
      </c>
      <c r="AA31" s="177"/>
      <c r="AB31" s="177"/>
      <c r="AC31" s="177"/>
      <c r="AD31" s="165" t="s">
        <v>214</v>
      </c>
      <c r="AE31" s="177" cm="1">
        <f t="array" ref="AE31">_xll.SRS1Splines.Functions25.Cubic_Spline(Q31:S31,Q30:S30,AE30)</f>
        <v>-29.954281261216</v>
      </c>
      <c r="AF31" s="177" cm="1">
        <f t="array" ref="AF31">_xll.SRS1Splines.Functions25.Cubic_Spline(Q31:S31,Q30:S30,AF30)</f>
        <v>-30</v>
      </c>
      <c r="AG31" s="177" cm="1">
        <f t="array" ref="AG31">_xll.SRS1Splines.Functions25.Cubic_Spline(Q31:S31,Q30:S30,AG30)</f>
        <v>-30.546613640196199</v>
      </c>
      <c r="AH31" s="177" cm="1">
        <f t="array" ref="AH31">_xll.SRS1Splines.Functions25.Cubic_Spline(Q31:S31,Q30:S30,AH30)</f>
        <v>-30.5611987288145</v>
      </c>
      <c r="AI31" s="206" t="s">
        <v>239</v>
      </c>
      <c r="AJ31" s="218" cm="1">
        <f t="array" ref="AJ31">_xll.SRS1Splines.Functions25.Cubic_Spline(C30:E30,C31:E31,AE31)</f>
        <v>-3.4977140630607999</v>
      </c>
      <c r="AK31" s="193" cm="1">
        <f t="array" ref="AK31">_xll.SRS1Splines.Functions25.Cubic_Spline(C30:E30,C31:E31,AF31)</f>
        <v>-3.5</v>
      </c>
      <c r="AL31" s="193" cm="1">
        <f t="array" ref="AL31">_xll.SRS1Splines.Functions25.Cubic_Spline(C30:E30,C31:E31,AG31)</f>
        <v>-3.52733068200981</v>
      </c>
      <c r="AM31" s="205" cm="1">
        <f t="array" ref="AM31">_xll.SRS1Splines.Functions25.Cubic_Spline(C30:E30,C31:E31,AH31)</f>
        <v>-3.5280599364407301</v>
      </c>
      <c r="AN31" s="218" cm="1">
        <f t="array" ref="AN31">_xll.SRS1Splines.Functions25.Cubic_Spline(F30:H30,F31:H31,AE31)</f>
        <v>3.4977140630607999</v>
      </c>
      <c r="AO31" s="193" cm="1">
        <f t="array" ref="AO31">_xll.SRS1Splines.Functions25.Cubic_Spline(F30:H30,F31:H31,AF31)</f>
        <v>3.5</v>
      </c>
      <c r="AP31" s="193" cm="1">
        <f t="array" ref="AP31">_xll.SRS1Splines.Functions25.Cubic_Spline(F30:H30,F31:H31,AG31)</f>
        <v>3.52733068200981</v>
      </c>
      <c r="AQ31" s="205" cm="1">
        <f t="array" ref="AQ31">_xll.SRS1Splines.Functions25.Cubic_Spline(F30:H30,F31:H31,AH31)</f>
        <v>3.5280599364407301</v>
      </c>
      <c r="AR31" s="218"/>
      <c r="AS31" s="205"/>
      <c r="AT31" s="218"/>
      <c r="AU31" s="205"/>
      <c r="AW31" s="214"/>
      <c r="BA31" s="177"/>
      <c r="BB31" s="177"/>
      <c r="BC31" s="177"/>
      <c r="BI31" s="177"/>
      <c r="BJ31" s="177"/>
      <c r="BK31" s="177"/>
      <c r="BL31" s="177"/>
      <c r="BM31" s="177"/>
      <c r="BN31" s="177"/>
      <c r="BO31" s="212"/>
      <c r="BP31" s="212"/>
      <c r="BQ31" s="212"/>
      <c r="BR31" s="212"/>
      <c r="BS31" s="212"/>
      <c r="BT31" s="212"/>
      <c r="BU31" s="212"/>
      <c r="BV31" s="212"/>
      <c r="BW31" s="212"/>
      <c r="BX31" s="212"/>
      <c r="BY31" s="212"/>
      <c r="BZ31" s="212"/>
      <c r="CA31" s="212"/>
      <c r="CB31" s="212"/>
    </row>
    <row r="32" spans="1:80" x14ac:dyDescent="0.25">
      <c r="B32" s="168"/>
      <c r="C32" s="168"/>
      <c r="D32" s="168"/>
      <c r="E32" s="168"/>
      <c r="F32" s="168"/>
      <c r="G32" s="168"/>
      <c r="H32" s="168"/>
      <c r="I32" s="167"/>
      <c r="J32" s="168"/>
      <c r="K32" s="168"/>
      <c r="L32" s="168"/>
      <c r="M32" s="168"/>
      <c r="N32" s="168"/>
      <c r="O32" s="168"/>
      <c r="P32" s="167"/>
      <c r="Q32" s="168"/>
      <c r="R32" s="168"/>
      <c r="S32" s="168"/>
      <c r="T32" s="168"/>
      <c r="U32" s="168"/>
      <c r="V32" s="168"/>
      <c r="W32" s="217"/>
      <c r="X32" s="216"/>
      <c r="Y32" s="216"/>
      <c r="Z32" s="215"/>
      <c r="AA32" s="177">
        <f>Y32-X32</f>
        <v>0</v>
      </c>
      <c r="AB32" s="177"/>
      <c r="AC32" s="177"/>
      <c r="AD32" s="165" t="s">
        <v>238</v>
      </c>
      <c r="AE32" s="177" cm="1">
        <f t="array" ref="AE32">_xll.SRS1Splines.Functions25.Cubic_Spline(T31:V31,T30:V30,AE30)</f>
        <v>-40</v>
      </c>
      <c r="AF32" s="177" cm="1">
        <f t="array" ref="AF32">_xll.SRS1Splines.Functions25.Cubic_Spline(T31:V31,T30:V30,AF30)</f>
        <v>-40</v>
      </c>
      <c r="AG32" s="177" cm="1">
        <f t="array" ref="AG32">_xll.SRS1Splines.Functions25.Cubic_Spline(T31:V31,T30:V30,AG30)</f>
        <v>-40</v>
      </c>
      <c r="AH32" s="177" cm="1">
        <f t="array" ref="AH32">_xll.SRS1Splines.Functions25.Cubic_Spline(T31:V31,T30:V30,AH30)</f>
        <v>-40</v>
      </c>
      <c r="AI32" s="204" t="s">
        <v>237</v>
      </c>
      <c r="AJ32" s="172" cm="1">
        <f t="array" ref="AJ32">_xll.SRS1Splines.Functions25.Cubic_Spline(C30:E30,C31:E31,AE32)</f>
        <v>-4</v>
      </c>
      <c r="AK32" s="168" cm="1">
        <f t="array" ref="AK32">_xll.SRS1Splines.Functions25.Cubic_Spline(C30:E30,C31:E31,AF32)</f>
        <v>-4</v>
      </c>
      <c r="AL32" s="168" cm="1">
        <f t="array" ref="AL32">_xll.SRS1Splines.Functions25.Cubic_Spline(C30:E30,C31:E31,AG32)</f>
        <v>-4</v>
      </c>
      <c r="AM32" s="167" cm="1">
        <f t="array" ref="AM32">_xll.SRS1Splines.Functions25.Cubic_Spline(C30:E30,C31:E31,AH32)</f>
        <v>-4</v>
      </c>
      <c r="AN32" s="172" cm="1">
        <f t="array" ref="AN32">_xll.SRS1Splines.Functions25.Cubic_Spline(F30:H30,F31:H31,AE32)</f>
        <v>4</v>
      </c>
      <c r="AO32" s="168" cm="1">
        <f t="array" ref="AO32">_xll.SRS1Splines.Functions25.Cubic_Spline(F30:H30,F31:H31,AF32)</f>
        <v>4</v>
      </c>
      <c r="AP32" s="168" cm="1">
        <f t="array" ref="AP32">_xll.SRS1Splines.Functions25.Cubic_Spline(F30:H30,F31:H31,AG32)</f>
        <v>4</v>
      </c>
      <c r="AQ32" s="167" cm="1">
        <f t="array" ref="AQ32">_xll.SRS1Splines.Functions25.Cubic_Spline(F30:H30,F31:H31,AH32)</f>
        <v>4</v>
      </c>
      <c r="AR32" s="172"/>
      <c r="AS32" s="167"/>
      <c r="AT32" s="172"/>
      <c r="AU32" s="167"/>
      <c r="AW32" s="214"/>
      <c r="BA32" s="177"/>
      <c r="BB32" s="177"/>
      <c r="BC32" s="177"/>
      <c r="BI32" s="177"/>
      <c r="BJ32" s="177"/>
      <c r="BK32" s="177"/>
      <c r="BL32" s="177"/>
      <c r="BM32" s="177"/>
      <c r="BN32" s="177"/>
      <c r="BO32" s="212"/>
      <c r="BP32" s="212"/>
      <c r="BQ32" s="212"/>
      <c r="BR32" s="212"/>
      <c r="BS32" s="212"/>
      <c r="BT32" s="212"/>
      <c r="BU32" s="212"/>
      <c r="BV32" s="212"/>
      <c r="BW32" s="212"/>
      <c r="BX32" s="212"/>
      <c r="BY32" s="212"/>
      <c r="BZ32" s="212"/>
      <c r="CA32" s="212"/>
      <c r="CB32" s="212"/>
    </row>
    <row r="33" spans="23:80" x14ac:dyDescent="0.25">
      <c r="W33" s="165"/>
      <c r="Z33" s="165"/>
      <c r="AB33" s="177"/>
      <c r="AC33" s="177"/>
      <c r="AD33" s="177"/>
      <c r="AE33" s="177"/>
      <c r="AF33" s="177"/>
      <c r="AG33" s="177"/>
      <c r="AH33" s="177"/>
      <c r="AI33" s="213"/>
      <c r="AJ33" s="177"/>
      <c r="AK33" s="177"/>
      <c r="AL33" s="177"/>
      <c r="AM33" s="177"/>
      <c r="AN33" s="177"/>
      <c r="AO33" s="177"/>
      <c r="AP33" s="177"/>
      <c r="AQ33" s="177"/>
      <c r="AR33" s="177"/>
      <c r="AS33" s="177"/>
      <c r="AT33" s="177"/>
      <c r="AU33" s="177"/>
      <c r="AV33" s="177"/>
      <c r="AW33" s="177"/>
      <c r="AX33" s="177"/>
      <c r="AY33" s="177"/>
      <c r="AZ33" s="177"/>
      <c r="BA33" s="177"/>
      <c r="BB33" s="177"/>
      <c r="BC33" s="177"/>
      <c r="BD33" s="177"/>
      <c r="BE33" s="177"/>
      <c r="BF33" s="177"/>
      <c r="BG33" s="177"/>
      <c r="BH33" s="177"/>
      <c r="BI33" s="177"/>
      <c r="BJ33" s="177"/>
      <c r="BK33" s="177"/>
      <c r="BL33" s="177"/>
      <c r="BM33" s="177"/>
      <c r="BN33" s="177"/>
      <c r="BO33" s="212"/>
      <c r="BP33" s="212"/>
      <c r="BQ33" s="212"/>
      <c r="BR33" s="212"/>
      <c r="BS33" s="212"/>
      <c r="BT33" s="212"/>
      <c r="BU33" s="212"/>
      <c r="BV33" s="212"/>
      <c r="BW33" s="212"/>
      <c r="BX33" s="212"/>
      <c r="BY33" s="212"/>
      <c r="BZ33" s="212"/>
      <c r="CA33" s="212"/>
      <c r="CB33" s="212"/>
    </row>
    <row r="34" spans="23:80" x14ac:dyDescent="0.25">
      <c r="AV34" s="177">
        <f>SUM(AV6:AV30)</f>
        <v>7069.2033654545257</v>
      </c>
      <c r="BH34" s="177">
        <f>SUM(BH6:BH30)</f>
        <v>7271.7815958057763</v>
      </c>
      <c r="BI34" s="177"/>
      <c r="BJ34" s="177">
        <f>SUM(BJ6:BJ30)</f>
        <v>6521.3098233983801</v>
      </c>
      <c r="BK34" s="177">
        <f>SUM(BK6:BK30)</f>
        <v>0</v>
      </c>
      <c r="BL34" s="177">
        <f>SUM(BL6:BL30)</f>
        <v>0</v>
      </c>
      <c r="BM34" s="177">
        <f>SUM(BM6:BM30)</f>
        <v>750.4717724073962</v>
      </c>
      <c r="BO34" s="212"/>
      <c r="BP34" s="212"/>
      <c r="BQ34" s="212"/>
      <c r="BR34" s="212"/>
      <c r="BS34" s="212"/>
      <c r="BT34" s="212"/>
      <c r="BU34" s="212"/>
      <c r="BV34" s="212"/>
      <c r="BW34" s="212"/>
      <c r="BX34" s="212"/>
      <c r="BY34" s="212"/>
      <c r="BZ34" s="212"/>
      <c r="CA34" s="212"/>
      <c r="CB34" s="212"/>
    </row>
    <row r="35" spans="23:80" x14ac:dyDescent="0.25">
      <c r="BJ35" s="194"/>
      <c r="BK35" s="193"/>
    </row>
    <row r="36" spans="23:80" x14ac:dyDescent="0.25">
      <c r="BJ36" s="194"/>
      <c r="BK36" s="193"/>
    </row>
    <row r="37" spans="23:80" x14ac:dyDescent="0.25">
      <c r="BJ37" s="194"/>
      <c r="BK37" s="193"/>
    </row>
  </sheetData>
  <mergeCells count="8">
    <mergeCell ref="AN1:AQ1"/>
    <mergeCell ref="AR1:AS1"/>
    <mergeCell ref="AT1:AU1"/>
    <mergeCell ref="C1:I1"/>
    <mergeCell ref="J1:P1"/>
    <mergeCell ref="Q1:V1"/>
    <mergeCell ref="X1:Y1"/>
    <mergeCell ref="AJ1:AM1"/>
  </mergeCells>
  <pageMargins left="0.75" right="0.75" top="1" bottom="1" header="0.5" footer="0.5"/>
  <pageSetup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F31"/>
  <sheetViews>
    <sheetView zoomScaleNormal="100" workbookViewId="0">
      <selection activeCell="B23" sqref="B23:P23"/>
    </sheetView>
  </sheetViews>
  <sheetFormatPr defaultRowHeight="14.5" x14ac:dyDescent="0.35"/>
  <sheetData>
    <row r="1" spans="1:6" x14ac:dyDescent="0.35">
      <c r="A1" s="108">
        <v>3.4235597850109549</v>
      </c>
      <c r="B1" s="109">
        <v>2.0138910514469308</v>
      </c>
      <c r="C1" s="109">
        <v>5.7614563685766917</v>
      </c>
      <c r="D1" s="108">
        <v>0.83333683162702954</v>
      </c>
      <c r="E1" s="108">
        <v>9.4630212060367622</v>
      </c>
      <c r="F1" s="108">
        <v>1.9444497535321918</v>
      </c>
    </row>
    <row r="2" spans="1:6" x14ac:dyDescent="0.35">
      <c r="A2" s="108">
        <v>5.7541945366264127</v>
      </c>
      <c r="B2" s="109">
        <v>2.7083367920483683</v>
      </c>
      <c r="C2" s="109">
        <v>7.1321174498858202</v>
      </c>
      <c r="D2" s="108">
        <v>1.3194486540079473</v>
      </c>
      <c r="E2" s="108">
        <v>11.520492013979784</v>
      </c>
      <c r="F2" s="108">
        <v>2.291672840513896</v>
      </c>
    </row>
    <row r="3" spans="1:6" x14ac:dyDescent="0.35">
      <c r="A3" s="108">
        <v>6.9884080415633667</v>
      </c>
      <c r="B3" s="109">
        <v>2.9861151970618969</v>
      </c>
      <c r="C3" s="109">
        <v>8.5025095454879676</v>
      </c>
      <c r="D3" s="108">
        <v>1.8750048655672755</v>
      </c>
      <c r="E3" s="108">
        <v>13.852202582559878</v>
      </c>
      <c r="F3" s="108">
        <v>2.7083403594990232</v>
      </c>
    </row>
    <row r="4" spans="1:6" x14ac:dyDescent="0.35">
      <c r="A4" s="108">
        <v>8.2223525663525088</v>
      </c>
      <c r="B4" s="109">
        <v>3.3333380006362923</v>
      </c>
      <c r="C4" s="109">
        <v>9.8729016029227203</v>
      </c>
      <c r="D4" s="108">
        <v>2.4305610201870271</v>
      </c>
      <c r="E4" s="108">
        <v>15.497910223114221</v>
      </c>
      <c r="F4" s="108">
        <v>3.0555630963852369</v>
      </c>
    </row>
    <row r="5" spans="1:6" x14ac:dyDescent="0.35">
      <c r="A5" s="108">
        <v>9.8677912196694884</v>
      </c>
      <c r="B5" s="109">
        <v>3.7500053750329916</v>
      </c>
      <c r="C5" s="109">
        <v>11.243562586783193</v>
      </c>
      <c r="D5" s="108">
        <v>2.9166726765443487</v>
      </c>
      <c r="E5" s="108">
        <v>17.00690141344052</v>
      </c>
      <c r="F5" s="108">
        <v>3.2638968623983033</v>
      </c>
    </row>
    <row r="6" spans="1:6" x14ac:dyDescent="0.35">
      <c r="A6" s="108">
        <v>11.376244447835324</v>
      </c>
      <c r="B6" s="109">
        <v>4.0972281791336052</v>
      </c>
      <c r="C6" s="109">
        <v>12.339983761367744</v>
      </c>
      <c r="D6" s="108">
        <v>3.3333397343685141</v>
      </c>
      <c r="E6" s="108">
        <v>19.475866271220866</v>
      </c>
      <c r="F6" s="108">
        <v>3.6805641180161826</v>
      </c>
    </row>
    <row r="7" spans="1:6" x14ac:dyDescent="0.35">
      <c r="A7" s="108">
        <v>12.33594914477869</v>
      </c>
      <c r="B7" s="109">
        <v>4.3750062864435382</v>
      </c>
      <c r="C7" s="109">
        <v>13.436135935659314</v>
      </c>
      <c r="D7" s="108">
        <v>3.8194511884619806</v>
      </c>
      <c r="E7" s="108">
        <v>21.670053358514863</v>
      </c>
      <c r="F7" s="108">
        <v>4.1666756158412319</v>
      </c>
    </row>
    <row r="8" spans="1:6" x14ac:dyDescent="0.35">
      <c r="A8" s="108">
        <v>13.707147961170438</v>
      </c>
      <c r="B8" s="109">
        <v>4.7222289369902093</v>
      </c>
      <c r="C8" s="109">
        <v>14.806527838564806</v>
      </c>
      <c r="D8" s="108">
        <v>4.3750071197743683</v>
      </c>
      <c r="E8" s="108">
        <v>24.412988876396952</v>
      </c>
      <c r="F8" s="108">
        <v>4.7222315299140547</v>
      </c>
    </row>
    <row r="9" spans="1:6" x14ac:dyDescent="0.35">
      <c r="A9" s="108">
        <v>15.901335004647613</v>
      </c>
      <c r="B9" s="109">
        <v>5.208340632804398</v>
      </c>
      <c r="C9" s="109">
        <v>15.90267993411031</v>
      </c>
      <c r="D9" s="108">
        <v>4.8611184763863236</v>
      </c>
      <c r="E9" s="109">
        <v>26.8819535585822</v>
      </c>
      <c r="F9" s="109">
        <v>5.1388984344160606</v>
      </c>
    </row>
    <row r="10" spans="1:6" x14ac:dyDescent="0.35">
      <c r="A10" s="108">
        <v>17.547042498910486</v>
      </c>
      <c r="B10" s="109">
        <v>5.5555632130029071</v>
      </c>
      <c r="C10" s="109">
        <v>17.135817370794101</v>
      </c>
      <c r="D10" s="108">
        <v>5.4166742526036851</v>
      </c>
      <c r="E10" s="109">
        <v>28.66491534004037</v>
      </c>
      <c r="F10" s="109">
        <v>5.4861207526166194</v>
      </c>
    </row>
    <row r="11" spans="1:6" x14ac:dyDescent="0.35">
      <c r="A11" s="108">
        <v>19.055495592846434</v>
      </c>
      <c r="B11" s="109">
        <v>5.9027856963612324</v>
      </c>
      <c r="C11" s="109">
        <v>18.917165238104268</v>
      </c>
      <c r="D11" s="108">
        <v>6.1805633692757986</v>
      </c>
      <c r="E11" s="109">
        <v>30.448146081450119</v>
      </c>
      <c r="F11" s="109">
        <v>5.7638986126429756</v>
      </c>
    </row>
    <row r="12" spans="1:6" x14ac:dyDescent="0.35">
      <c r="A12" s="108">
        <v>20.564217654278135</v>
      </c>
      <c r="B12" s="109">
        <v>6.1805637009464833</v>
      </c>
      <c r="C12" s="109">
        <v>20.28728790482127</v>
      </c>
      <c r="D12" s="108">
        <v>6.8055634548190191</v>
      </c>
      <c r="E12" s="109">
        <v>32.230838753659405</v>
      </c>
      <c r="F12" s="109">
        <v>6.180565257226406</v>
      </c>
    </row>
    <row r="13" spans="1:6" x14ac:dyDescent="0.35">
      <c r="A13" s="108">
        <v>21.798430956068898</v>
      </c>
      <c r="B13" s="109">
        <v>6.4583416121891091</v>
      </c>
      <c r="C13" s="109">
        <v>21.520156130568399</v>
      </c>
      <c r="D13" s="108">
        <v>7.4305634501461473</v>
      </c>
      <c r="E13" s="109">
        <v>34.288309097081097</v>
      </c>
      <c r="F13" s="109">
        <v>6.5277874733294343</v>
      </c>
    </row>
    <row r="14" spans="1:6" x14ac:dyDescent="0.35">
      <c r="A14" s="108">
        <v>23.032913240597402</v>
      </c>
      <c r="B14" s="109">
        <v>6.6666750718799115</v>
      </c>
      <c r="C14" s="109">
        <v>22.616576965690079</v>
      </c>
      <c r="D14" s="108">
        <v>7.8472301181304385</v>
      </c>
      <c r="E14" s="109">
        <v>36.894527765022879</v>
      </c>
      <c r="F14" s="109">
        <v>6.9444540896560074</v>
      </c>
    </row>
    <row r="15" spans="1:6" x14ac:dyDescent="0.35">
      <c r="A15" s="108">
        <v>24.129872132697688</v>
      </c>
      <c r="B15" s="109">
        <v>6.9444529033646933</v>
      </c>
      <c r="C15" s="109">
        <v>23.849445058928815</v>
      </c>
      <c r="D15" s="108">
        <v>8.472230009340862</v>
      </c>
      <c r="E15" s="109">
        <v>38.814743570227378</v>
      </c>
      <c r="F15" s="109">
        <v>7.2916762176424834</v>
      </c>
    </row>
    <row r="16" spans="1:6" x14ac:dyDescent="0.35">
      <c r="A16" s="109">
        <v>25.227100014050588</v>
      </c>
      <c r="B16" s="108">
        <v>7.1527862952026791</v>
      </c>
      <c r="C16" s="108">
        <v>25.082582099161861</v>
      </c>
      <c r="D16" s="108">
        <v>9.0277854353589504</v>
      </c>
      <c r="E16" s="109">
        <v>41.009198935334609</v>
      </c>
      <c r="F16" s="109">
        <v>7.7083427321936453</v>
      </c>
    </row>
    <row r="17" spans="1:6" x14ac:dyDescent="0.35">
      <c r="A17" s="109">
        <v>26.735821948416724</v>
      </c>
      <c r="B17" s="108">
        <v>7.4305641261018396</v>
      </c>
      <c r="C17" s="108">
        <v>26.589420675063451</v>
      </c>
      <c r="D17" s="108">
        <v>9.7916740596899867</v>
      </c>
      <c r="E17" s="109">
        <v>43.203654159937663</v>
      </c>
      <c r="F17" s="109">
        <v>8.1250092162452336</v>
      </c>
    </row>
    <row r="18" spans="1:6" x14ac:dyDescent="0.35">
      <c r="A18" s="109">
        <v>28.10728948637913</v>
      </c>
      <c r="B18" s="108">
        <v>7.70834191168142</v>
      </c>
      <c r="C18" s="108">
        <v>27.685303194916187</v>
      </c>
      <c r="D18" s="108">
        <v>10.347229379074863</v>
      </c>
      <c r="E18" s="109">
        <v>45.261393024857576</v>
      </c>
      <c r="F18" s="109">
        <v>8.4027868750390073</v>
      </c>
    </row>
    <row r="19" spans="1:6" x14ac:dyDescent="0.35">
      <c r="A19" s="108">
        <v>28.930277602440146</v>
      </c>
      <c r="B19" s="108">
        <v>7.8472308065752534</v>
      </c>
      <c r="C19" s="108">
        <v>29.055425295570188</v>
      </c>
      <c r="D19" s="108">
        <v>10.972229079750242</v>
      </c>
      <c r="E19" s="109">
        <v>47.044623103865717</v>
      </c>
      <c r="F19" s="109">
        <v>8.6805645117495018</v>
      </c>
    </row>
    <row r="20" spans="1:6" x14ac:dyDescent="0.35">
      <c r="A20" s="108">
        <v>29.616011348669193</v>
      </c>
      <c r="B20" s="108">
        <v>7.9861196825512479</v>
      </c>
      <c r="C20" s="108">
        <v>30.425547299412798</v>
      </c>
      <c r="D20" s="108">
        <v>11.597228739436543</v>
      </c>
      <c r="E20" s="109">
        <v>49.102092644354421</v>
      </c>
      <c r="F20" s="109">
        <v>9.0277865385182192</v>
      </c>
    </row>
    <row r="21" spans="1:6" x14ac:dyDescent="0.35">
      <c r="A21" s="108">
        <v>30.57598477165061</v>
      </c>
      <c r="B21" s="108">
        <v>8.1944529806972799</v>
      </c>
      <c r="C21" s="108">
        <v>31.383906180354085</v>
      </c>
      <c r="D21" s="108">
        <v>12.222228352622189</v>
      </c>
      <c r="E21" s="109">
        <v>51.022307706301888</v>
      </c>
      <c r="F21" s="109">
        <v>9.3750085492327102</v>
      </c>
    </row>
    <row r="22" spans="1:6" x14ac:dyDescent="0.35">
      <c r="A22" s="108"/>
      <c r="B22" s="108"/>
      <c r="C22" s="108">
        <v>32.754027998664007</v>
      </c>
      <c r="D22" s="108">
        <v>12.847227948796446</v>
      </c>
      <c r="E22" s="109">
        <v>52.942522615683686</v>
      </c>
      <c r="F22" s="109">
        <v>9.7222305489620471</v>
      </c>
    </row>
    <row r="23" spans="1:6" x14ac:dyDescent="0.35">
      <c r="A23" s="108"/>
      <c r="B23" s="108"/>
      <c r="C23" s="108">
        <v>34.26059682745769</v>
      </c>
      <c r="D23" s="108">
        <v>13.680560698984833</v>
      </c>
      <c r="E23" s="109">
        <v>55.137515077197243</v>
      </c>
      <c r="F23" s="109">
        <v>10.000008149995981</v>
      </c>
    </row>
    <row r="24" spans="1:6" x14ac:dyDescent="0.35">
      <c r="A24" s="108"/>
      <c r="B24" s="108"/>
      <c r="C24" s="108">
        <v>35.767972752378142</v>
      </c>
      <c r="D24" s="108">
        <v>14.305560242177584</v>
      </c>
      <c r="E24" s="109">
        <v>57.880986290711597</v>
      </c>
      <c r="F24" s="109">
        <v>10.416674532042855</v>
      </c>
    </row>
    <row r="25" spans="1:6" x14ac:dyDescent="0.35">
      <c r="A25" s="108"/>
      <c r="B25" s="108"/>
      <c r="C25" s="108">
        <v>36.863585602246097</v>
      </c>
      <c r="D25" s="108">
        <v>14.930559764704094</v>
      </c>
      <c r="E25" s="109">
        <v>59.526961237662157</v>
      </c>
      <c r="F25" s="109">
        <v>10.694452111907349</v>
      </c>
    </row>
    <row r="26" spans="1:6" x14ac:dyDescent="0.35">
      <c r="A26" s="108"/>
      <c r="B26" s="108"/>
      <c r="C26" s="108">
        <v>37.822482235955412</v>
      </c>
      <c r="D26" s="108">
        <v>15.416670495944322</v>
      </c>
      <c r="E26" s="109">
        <v>61.310190366268301</v>
      </c>
      <c r="F26" s="109">
        <v>10.972229688641141</v>
      </c>
    </row>
    <row r="27" spans="1:6" x14ac:dyDescent="0.35">
      <c r="A27" s="108"/>
      <c r="B27" s="108"/>
      <c r="C27" s="108">
        <v>38.644393595736368</v>
      </c>
      <c r="D27" s="108">
        <v>15.833336831514989</v>
      </c>
      <c r="E27" s="109">
        <v>63.642705598548574</v>
      </c>
      <c r="F27" s="109">
        <v>11.180562874932717</v>
      </c>
    </row>
    <row r="28" spans="1:6" x14ac:dyDescent="0.35">
      <c r="A28" s="108"/>
      <c r="B28" s="108"/>
      <c r="C28" s="108">
        <v>39.466304919053044</v>
      </c>
      <c r="D28" s="108">
        <v>16.250003162796446</v>
      </c>
      <c r="E28" s="109">
        <v>65.837159081867668</v>
      </c>
      <c r="F28" s="109">
        <v>11.597229225313781</v>
      </c>
    </row>
    <row r="29" spans="1:6" x14ac:dyDescent="0.35">
      <c r="A29" s="108"/>
      <c r="B29" s="108"/>
      <c r="C29" s="108">
        <v>39.876722372477126</v>
      </c>
      <c r="D29" s="109">
        <v>16.597225102133844</v>
      </c>
      <c r="E29" s="109">
        <v>67.620657095540054</v>
      </c>
      <c r="F29" s="109">
        <v>11.805562401555843</v>
      </c>
    </row>
    <row r="30" spans="1:6" x14ac:dyDescent="0.35">
      <c r="A30" s="108"/>
      <c r="B30" s="108"/>
      <c r="C30" s="108"/>
      <c r="D30" s="109"/>
      <c r="E30" s="109">
        <v>69.129646568143215</v>
      </c>
      <c r="F30" s="109">
        <v>12.013895574777713</v>
      </c>
    </row>
    <row r="31" spans="1:6" x14ac:dyDescent="0.35">
      <c r="A31" s="108"/>
      <c r="B31" s="108"/>
      <c r="C31" s="108"/>
      <c r="D31" s="108"/>
      <c r="E31" s="108">
        <v>70.227411510609599</v>
      </c>
      <c r="F31" s="108">
        <v>12.083339967844999</v>
      </c>
    </row>
  </sheetData>
  <phoneticPr fontId="5" type="noConversion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10</vt:i4>
      </vt:variant>
      <vt:variant>
        <vt:lpstr>Named Ranges</vt:lpstr>
      </vt:variant>
      <vt:variant>
        <vt:i4>1</vt:i4>
      </vt:variant>
    </vt:vector>
  </HeadingPairs>
  <TitlesOfParts>
    <vt:vector size="11" baseType="lpstr">
      <vt:lpstr>Cover Sheet</vt:lpstr>
      <vt:lpstr>Rev Sheet</vt:lpstr>
      <vt:lpstr>Notes &amp; Instr</vt:lpstr>
      <vt:lpstr>Inputs from Other Files</vt:lpstr>
      <vt:lpstr>Calcs</vt:lpstr>
      <vt:lpstr>Vol Calcs</vt:lpstr>
      <vt:lpstr>DkHs</vt:lpstr>
      <vt:lpstr>SS</vt:lpstr>
      <vt:lpstr>DkHs Calcs</vt:lpstr>
      <vt:lpstr>Uptakes</vt:lpstr>
      <vt:lpstr>'Cover Sheet'!TABLE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PFJN</dc:creator>
  <cp:lastModifiedBy>Patrick Naughton</cp:lastModifiedBy>
  <dcterms:created xsi:type="dcterms:W3CDTF">2009-08-04T01:39:40Z</dcterms:created>
  <dcterms:modified xsi:type="dcterms:W3CDTF">2022-08-01T03:03:47Z</dcterms:modified>
</cp:coreProperties>
</file>